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calcPr calcId="145621"/>
</workbook>
</file>

<file path=xl/calcChain.xml><?xml version="1.0" encoding="utf-8"?>
<calcChain xmlns="http://schemas.openxmlformats.org/spreadsheetml/2006/main">
  <c r="C1382" i="1" l="1"/>
  <c r="H1382" i="1" s="1"/>
  <c r="B1383" i="1"/>
  <c r="C1383" i="1"/>
  <c r="D1383" i="1"/>
  <c r="H1383" i="1"/>
  <c r="B1384" i="1"/>
  <c r="C1384" i="1"/>
  <c r="H1384" i="1" s="1"/>
  <c r="D1384" i="1"/>
  <c r="B1385" i="1"/>
  <c r="C1385" i="1"/>
  <c r="D1385" i="1"/>
  <c r="B1386" i="1"/>
  <c r="C1386" i="1"/>
  <c r="D1386" i="1"/>
  <c r="B1387" i="1"/>
  <c r="C1387" i="1"/>
  <c r="D1387" i="1"/>
  <c r="B1388" i="1"/>
  <c r="C1388" i="1"/>
  <c r="D1388" i="1"/>
  <c r="B1389" i="1"/>
  <c r="C1389" i="1"/>
  <c r="D1389" i="1"/>
  <c r="B1390" i="1"/>
  <c r="C1390" i="1"/>
  <c r="H1390" i="1" s="1"/>
  <c r="D1390" i="1"/>
  <c r="B1391" i="1"/>
  <c r="C1391" i="1"/>
  <c r="D1391" i="1"/>
  <c r="B1392" i="1"/>
  <c r="C1392" i="1"/>
  <c r="D1392" i="1"/>
  <c r="B1393" i="1"/>
  <c r="C1393" i="1"/>
  <c r="D1393" i="1"/>
  <c r="H1385" i="1" l="1"/>
  <c r="H1386" i="1"/>
  <c r="H1391" i="1"/>
  <c r="H1387" i="1"/>
  <c r="H1388" i="1"/>
  <c r="H1389" i="1"/>
  <c r="H1392" i="1"/>
  <c r="H1393" i="1"/>
  <c r="B1365" i="1"/>
  <c r="C1365" i="1"/>
  <c r="D1365" i="1"/>
  <c r="B1366" i="1"/>
  <c r="C1366" i="1"/>
  <c r="D1366" i="1"/>
  <c r="B1367" i="1"/>
  <c r="C1367" i="1"/>
  <c r="D1367" i="1"/>
  <c r="B1368" i="1"/>
  <c r="C1368" i="1"/>
  <c r="D1368" i="1"/>
  <c r="B1369" i="1"/>
  <c r="C1369" i="1"/>
  <c r="D1369" i="1"/>
  <c r="B1370" i="1"/>
  <c r="C1370" i="1"/>
  <c r="D1370" i="1"/>
  <c r="B1371" i="1"/>
  <c r="C1371" i="1"/>
  <c r="D1371" i="1"/>
  <c r="B1372" i="1"/>
  <c r="C1372" i="1"/>
  <c r="D1372" i="1"/>
  <c r="B1373" i="1"/>
  <c r="C1373" i="1"/>
  <c r="D1373" i="1"/>
  <c r="B1374" i="1"/>
  <c r="C1374" i="1"/>
  <c r="D1374" i="1"/>
  <c r="B1375" i="1"/>
  <c r="C1375" i="1"/>
  <c r="D1375" i="1"/>
  <c r="B1376" i="1"/>
  <c r="C1376" i="1"/>
  <c r="D1376" i="1"/>
  <c r="H1370" i="1" l="1"/>
  <c r="H1368" i="1"/>
  <c r="H1366" i="1"/>
  <c r="H1371" i="1"/>
  <c r="H1369" i="1"/>
  <c r="H1367" i="1"/>
  <c r="H1365" i="1"/>
  <c r="H1372" i="1"/>
  <c r="H1373" i="1"/>
  <c r="H1375" i="1"/>
  <c r="H1376" i="1"/>
  <c r="H1374" i="1"/>
  <c r="B1332" i="1"/>
  <c r="C1332" i="1"/>
  <c r="D1332" i="1"/>
  <c r="G1332" i="1" s="1"/>
  <c r="B1333" i="1"/>
  <c r="C1333" i="1"/>
  <c r="D1333" i="1"/>
  <c r="G1333" i="1"/>
  <c r="B1334" i="1"/>
  <c r="C1334" i="1"/>
  <c r="D1334" i="1"/>
  <c r="G1334" i="1"/>
  <c r="B1335" i="1"/>
  <c r="C1335" i="1"/>
  <c r="D1335" i="1"/>
  <c r="G1335" i="1"/>
  <c r="B1336" i="1"/>
  <c r="C1336" i="1"/>
  <c r="D1336" i="1"/>
  <c r="G1336" i="1"/>
  <c r="B1337" i="1"/>
  <c r="C1337" i="1"/>
  <c r="G1337" i="1" s="1"/>
  <c r="D1337" i="1"/>
  <c r="B1338" i="1"/>
  <c r="C1338" i="1"/>
  <c r="D1338" i="1"/>
  <c r="B1339" i="1"/>
  <c r="C1339" i="1"/>
  <c r="D1339" i="1"/>
  <c r="B1340" i="1"/>
  <c r="C1340" i="1"/>
  <c r="D1340" i="1"/>
  <c r="B1341" i="1"/>
  <c r="C1341" i="1"/>
  <c r="D1341" i="1"/>
  <c r="B1342" i="1"/>
  <c r="C1342" i="1"/>
  <c r="D1342" i="1"/>
  <c r="G1338" i="1" l="1"/>
  <c r="G1342" i="1"/>
  <c r="G1341" i="1"/>
  <c r="G1339" i="1"/>
  <c r="G1340" i="1"/>
  <c r="C1314" i="1"/>
  <c r="H1314" i="1" s="1"/>
  <c r="B1315" i="1"/>
  <c r="C1315" i="1"/>
  <c r="D1315" i="1"/>
  <c r="B1316" i="1"/>
  <c r="C1316" i="1"/>
  <c r="D1316" i="1"/>
  <c r="B1317" i="1"/>
  <c r="C1317" i="1"/>
  <c r="D1317" i="1"/>
  <c r="B1318" i="1"/>
  <c r="C1318" i="1"/>
  <c r="D1318" i="1"/>
  <c r="B1319" i="1"/>
  <c r="C1319" i="1"/>
  <c r="D1319" i="1"/>
  <c r="B1320" i="1"/>
  <c r="C1320" i="1"/>
  <c r="D1320" i="1"/>
  <c r="B1321" i="1"/>
  <c r="C1321" i="1"/>
  <c r="D1321" i="1"/>
  <c r="B1322" i="1"/>
  <c r="C1322" i="1"/>
  <c r="D1322" i="1"/>
  <c r="B1323" i="1"/>
  <c r="C1323" i="1"/>
  <c r="D1323" i="1"/>
  <c r="B1324" i="1"/>
  <c r="C1324" i="1"/>
  <c r="D1324" i="1"/>
  <c r="B1325" i="1"/>
  <c r="C1325" i="1"/>
  <c r="D1325" i="1"/>
  <c r="H1319" i="1" l="1"/>
  <c r="H1317" i="1"/>
  <c r="H1318" i="1"/>
  <c r="H1322" i="1"/>
  <c r="H1320" i="1"/>
  <c r="H1316" i="1"/>
  <c r="H1323" i="1"/>
  <c r="H1321" i="1"/>
  <c r="H1324" i="1"/>
  <c r="H1325" i="1"/>
  <c r="H1315" i="1"/>
  <c r="C1297" i="1"/>
  <c r="D1297" i="1"/>
  <c r="B1298" i="1"/>
  <c r="C1298" i="1"/>
  <c r="D1298" i="1"/>
  <c r="B1299" i="1"/>
  <c r="C1299" i="1"/>
  <c r="D1299" i="1"/>
  <c r="H1299" i="1"/>
  <c r="B1300" i="1"/>
  <c r="C1300" i="1"/>
  <c r="D1300" i="1"/>
  <c r="H1300" i="1"/>
  <c r="B1301" i="1"/>
  <c r="C1301" i="1"/>
  <c r="D1301" i="1"/>
  <c r="H1301" i="1"/>
  <c r="B1302" i="1"/>
  <c r="C1302" i="1"/>
  <c r="H1302" i="1" s="1"/>
  <c r="D1302" i="1"/>
  <c r="B1303" i="1"/>
  <c r="C1303" i="1"/>
  <c r="D1303" i="1"/>
  <c r="B1304" i="1"/>
  <c r="C1304" i="1"/>
  <c r="D1304" i="1"/>
  <c r="B1305" i="1"/>
  <c r="C1305" i="1"/>
  <c r="D1305" i="1"/>
  <c r="B1306" i="1"/>
  <c r="C1306" i="1"/>
  <c r="D1306" i="1"/>
  <c r="B1307" i="1"/>
  <c r="C1307" i="1"/>
  <c r="D1307" i="1"/>
  <c r="B1308" i="1"/>
  <c r="C1308" i="1"/>
  <c r="D1308" i="1"/>
  <c r="H1305" i="1" l="1"/>
  <c r="H1303" i="1"/>
  <c r="H1298" i="1"/>
  <c r="H1297" i="1"/>
  <c r="H1306" i="1"/>
  <c r="H1304" i="1"/>
  <c r="H1307" i="1"/>
  <c r="H1308" i="1"/>
  <c r="B1281" i="1"/>
  <c r="C1281" i="1"/>
  <c r="D1281" i="1"/>
  <c r="B1282" i="1"/>
  <c r="C1282" i="1"/>
  <c r="D1282" i="1"/>
  <c r="B1283" i="1"/>
  <c r="C1283" i="1"/>
  <c r="D1283" i="1"/>
  <c r="B1284" i="1"/>
  <c r="C1284" i="1"/>
  <c r="D1284" i="1"/>
  <c r="B1285" i="1"/>
  <c r="C1285" i="1"/>
  <c r="D1285" i="1"/>
  <c r="B1286" i="1"/>
  <c r="C1286" i="1"/>
  <c r="D1286" i="1"/>
  <c r="B1287" i="1"/>
  <c r="C1287" i="1"/>
  <c r="D1287" i="1"/>
  <c r="B1288" i="1"/>
  <c r="C1288" i="1"/>
  <c r="D1288" i="1"/>
  <c r="B1289" i="1"/>
  <c r="C1289" i="1"/>
  <c r="D1289" i="1"/>
  <c r="B1290" i="1"/>
  <c r="C1290" i="1"/>
  <c r="D1290" i="1"/>
  <c r="B1291" i="1"/>
  <c r="C1291" i="1"/>
  <c r="D1291" i="1"/>
  <c r="G1284" i="1" l="1"/>
  <c r="G1282" i="1"/>
  <c r="G1283" i="1"/>
  <c r="G1281" i="1"/>
  <c r="G1286" i="1"/>
  <c r="G1285" i="1"/>
  <c r="G1287" i="1"/>
  <c r="G1288" i="1"/>
  <c r="G1290" i="1"/>
  <c r="G1291" i="1"/>
  <c r="G1289" i="1"/>
  <c r="C1263" i="1"/>
  <c r="D1263" i="1"/>
  <c r="B1264" i="1"/>
  <c r="C1264" i="1"/>
  <c r="D1264" i="1"/>
  <c r="B1265" i="1"/>
  <c r="C1265" i="1"/>
  <c r="D1265" i="1"/>
  <c r="B1266" i="1"/>
  <c r="C1266" i="1"/>
  <c r="D1266" i="1"/>
  <c r="B1267" i="1"/>
  <c r="C1267" i="1"/>
  <c r="D1267" i="1"/>
  <c r="B1268" i="1"/>
  <c r="C1268" i="1"/>
  <c r="D1268" i="1"/>
  <c r="B1269" i="1"/>
  <c r="C1269" i="1"/>
  <c r="D1269" i="1"/>
  <c r="B1270" i="1"/>
  <c r="C1270" i="1"/>
  <c r="D1270" i="1"/>
  <c r="B1271" i="1"/>
  <c r="C1271" i="1"/>
  <c r="D1271" i="1"/>
  <c r="B1272" i="1"/>
  <c r="C1272" i="1"/>
  <c r="D1272" i="1"/>
  <c r="B1273" i="1"/>
  <c r="C1273" i="1"/>
  <c r="D1273" i="1"/>
  <c r="B1274" i="1"/>
  <c r="C1274" i="1"/>
  <c r="D1274" i="1"/>
  <c r="H1268" i="1" l="1"/>
  <c r="H1269" i="1"/>
  <c r="H1266" i="1"/>
  <c r="H1264" i="1"/>
  <c r="H1270" i="1"/>
  <c r="H1267" i="1"/>
  <c r="H1265" i="1"/>
  <c r="H1263" i="1"/>
  <c r="H1271" i="1"/>
  <c r="H1272" i="1"/>
  <c r="H1273" i="1"/>
  <c r="H1274" i="1"/>
  <c r="C1246" i="1"/>
  <c r="D1246" i="1"/>
  <c r="B1247" i="1"/>
  <c r="C1247" i="1"/>
  <c r="D1247" i="1"/>
  <c r="B1248" i="1"/>
  <c r="C1248" i="1"/>
  <c r="D1248" i="1"/>
  <c r="B1249" i="1"/>
  <c r="C1249" i="1"/>
  <c r="D1249" i="1"/>
  <c r="B1250" i="1"/>
  <c r="C1250" i="1"/>
  <c r="D1250" i="1"/>
  <c r="B1251" i="1"/>
  <c r="C1251" i="1"/>
  <c r="D1251" i="1"/>
  <c r="B1252" i="1"/>
  <c r="C1252" i="1"/>
  <c r="D1252" i="1"/>
  <c r="B1253" i="1"/>
  <c r="C1253" i="1"/>
  <c r="D1253" i="1"/>
  <c r="B1254" i="1"/>
  <c r="C1254" i="1"/>
  <c r="D1254" i="1"/>
  <c r="B1255" i="1"/>
  <c r="C1255" i="1"/>
  <c r="D1255" i="1"/>
  <c r="B1256" i="1"/>
  <c r="C1256" i="1"/>
  <c r="D1256" i="1"/>
  <c r="B1257" i="1"/>
  <c r="C1257" i="1"/>
  <c r="D1257" i="1"/>
  <c r="H1246" i="1" l="1"/>
  <c r="H1247" i="1"/>
  <c r="H1248" i="1"/>
  <c r="H1249" i="1"/>
  <c r="H1252" i="1"/>
  <c r="H1250" i="1"/>
  <c r="H1253" i="1"/>
  <c r="H1251" i="1"/>
  <c r="H1256" i="1"/>
  <c r="H1254" i="1"/>
  <c r="H1257" i="1"/>
  <c r="H1255" i="1"/>
  <c r="B1229" i="1"/>
  <c r="C1229" i="1"/>
  <c r="D1229" i="1"/>
  <c r="H1229" i="1" s="1"/>
  <c r="B1230" i="1"/>
  <c r="C1230" i="1"/>
  <c r="D1230" i="1"/>
  <c r="H1230" i="1"/>
  <c r="B1231" i="1"/>
  <c r="C1231" i="1"/>
  <c r="D1231" i="1"/>
  <c r="H1231" i="1"/>
  <c r="B1232" i="1"/>
  <c r="C1232" i="1"/>
  <c r="H1232" i="1" s="1"/>
  <c r="D1232" i="1"/>
  <c r="B1233" i="1"/>
  <c r="C1233" i="1"/>
  <c r="D1233" i="1"/>
  <c r="B1234" i="1"/>
  <c r="C1234" i="1"/>
  <c r="D1234" i="1"/>
  <c r="B1235" i="1"/>
  <c r="C1235" i="1"/>
  <c r="D1235" i="1"/>
  <c r="B1236" i="1"/>
  <c r="C1236" i="1"/>
  <c r="D1236" i="1"/>
  <c r="B1237" i="1"/>
  <c r="C1237" i="1"/>
  <c r="D1237" i="1"/>
  <c r="B1238" i="1"/>
  <c r="C1238" i="1"/>
  <c r="D1238" i="1"/>
  <c r="B1239" i="1"/>
  <c r="C1239" i="1"/>
  <c r="D1239" i="1"/>
  <c r="B1240" i="1"/>
  <c r="C1240" i="1"/>
  <c r="D1240" i="1"/>
  <c r="H1237" i="1" l="1"/>
  <c r="H1235" i="1"/>
  <c r="H1233" i="1"/>
  <c r="H1234" i="1"/>
  <c r="H1240" i="1"/>
  <c r="H1238" i="1"/>
  <c r="H1236" i="1"/>
  <c r="H1239" i="1"/>
  <c r="D1212" i="1"/>
  <c r="H1212" i="1" s="1"/>
  <c r="B1213" i="1"/>
  <c r="C1213" i="1"/>
  <c r="D1213" i="1"/>
  <c r="H1213" i="1"/>
  <c r="B1214" i="1"/>
  <c r="C1214" i="1"/>
  <c r="D1214" i="1"/>
  <c r="H1214" i="1"/>
  <c r="B1215" i="1"/>
  <c r="C1215" i="1"/>
  <c r="D1215" i="1"/>
  <c r="H1215" i="1"/>
  <c r="B1216" i="1"/>
  <c r="C1216" i="1"/>
  <c r="D1216" i="1"/>
  <c r="H1216" i="1"/>
  <c r="B1217" i="1"/>
  <c r="C1217" i="1"/>
  <c r="D1217" i="1"/>
  <c r="H1217" i="1"/>
  <c r="B1218" i="1"/>
  <c r="C1218" i="1"/>
  <c r="H1218" i="1" s="1"/>
  <c r="D1218" i="1"/>
  <c r="B1219" i="1"/>
  <c r="C1219" i="1"/>
  <c r="D1219" i="1"/>
  <c r="B1220" i="1"/>
  <c r="C1220" i="1"/>
  <c r="D1220" i="1"/>
  <c r="B1221" i="1"/>
  <c r="C1221" i="1"/>
  <c r="D1221" i="1"/>
  <c r="B1222" i="1"/>
  <c r="C1222" i="1"/>
  <c r="D1222" i="1"/>
  <c r="B1223" i="1"/>
  <c r="C1223" i="1"/>
  <c r="D1223" i="1"/>
  <c r="H1221" i="1" l="1"/>
  <c r="H1220" i="1"/>
  <c r="H1219" i="1"/>
  <c r="H1222" i="1"/>
  <c r="H1223" i="1"/>
  <c r="B1195" i="1"/>
  <c r="C1195" i="1"/>
  <c r="D1195" i="1"/>
  <c r="H1195" i="1"/>
  <c r="B1196" i="1"/>
  <c r="C1196" i="1"/>
  <c r="D1196" i="1"/>
  <c r="H1196" i="1"/>
  <c r="B1197" i="1"/>
  <c r="C1197" i="1"/>
  <c r="D1197" i="1"/>
  <c r="H1197" i="1"/>
  <c r="B1198" i="1"/>
  <c r="C1198" i="1"/>
  <c r="D1198" i="1"/>
  <c r="H1198" i="1"/>
  <c r="B1199" i="1"/>
  <c r="C1199" i="1"/>
  <c r="D1199" i="1"/>
  <c r="H1199" i="1"/>
  <c r="B1200" i="1"/>
  <c r="C1200" i="1"/>
  <c r="D1200" i="1"/>
  <c r="H1200" i="1"/>
  <c r="B1201" i="1"/>
  <c r="C1201" i="1"/>
  <c r="D1201" i="1"/>
  <c r="H1201" i="1"/>
  <c r="B1202" i="1"/>
  <c r="C1202" i="1"/>
  <c r="H1202" i="1" s="1"/>
  <c r="D1202" i="1"/>
  <c r="B1203" i="1"/>
  <c r="C1203" i="1"/>
  <c r="D1203" i="1"/>
  <c r="B1204" i="1"/>
  <c r="C1204" i="1"/>
  <c r="H1204" i="1" s="1"/>
  <c r="D1204" i="1"/>
  <c r="B1205" i="1"/>
  <c r="C1205" i="1"/>
  <c r="D1205" i="1"/>
  <c r="B1206" i="1"/>
  <c r="C1206" i="1"/>
  <c r="H1206" i="1" s="1"/>
  <c r="D1206" i="1"/>
  <c r="H1205" i="1" l="1"/>
  <c r="H1203" i="1"/>
  <c r="B1178" i="1"/>
  <c r="C1178" i="1"/>
  <c r="D1178" i="1"/>
  <c r="G1178" i="1" s="1"/>
  <c r="B1179" i="1"/>
  <c r="C1179" i="1"/>
  <c r="D1179" i="1"/>
  <c r="G1179" i="1"/>
  <c r="B1180" i="1"/>
  <c r="C1180" i="1"/>
  <c r="D1180" i="1"/>
  <c r="G1180" i="1"/>
  <c r="B1181" i="1"/>
  <c r="C1181" i="1"/>
  <c r="D1181" i="1"/>
  <c r="G1181" i="1"/>
  <c r="B1182" i="1"/>
  <c r="C1182" i="1"/>
  <c r="D1182" i="1"/>
  <c r="G1182" i="1"/>
  <c r="B1183" i="1"/>
  <c r="C1183" i="1"/>
  <c r="D1183" i="1"/>
  <c r="G1183" i="1"/>
  <c r="B1184" i="1"/>
  <c r="C1184" i="1"/>
  <c r="G1184" i="1" s="1"/>
  <c r="D1184" i="1"/>
  <c r="B1185" i="1"/>
  <c r="C1185" i="1"/>
  <c r="D1185" i="1"/>
  <c r="B1186" i="1"/>
  <c r="C1186" i="1"/>
  <c r="G1186" i="1" s="1"/>
  <c r="D1186" i="1"/>
  <c r="B1187" i="1"/>
  <c r="C1187" i="1"/>
  <c r="D1187" i="1"/>
  <c r="B1188" i="1"/>
  <c r="C1188" i="1"/>
  <c r="D1188" i="1"/>
  <c r="B1189" i="1"/>
  <c r="C1189" i="1"/>
  <c r="D1189" i="1"/>
  <c r="G1185" i="1" l="1"/>
  <c r="G1188" i="1"/>
  <c r="G1187" i="1"/>
  <c r="G1189" i="1"/>
  <c r="B1161" i="1"/>
  <c r="C1161" i="1"/>
  <c r="D1161" i="1"/>
  <c r="H1161" i="1" s="1"/>
  <c r="B1162" i="1"/>
  <c r="C1162" i="1"/>
  <c r="D1162" i="1"/>
  <c r="H1162" i="1"/>
  <c r="B1163" i="1"/>
  <c r="C1163" i="1"/>
  <c r="D1163" i="1"/>
  <c r="H1163" i="1"/>
  <c r="B1164" i="1"/>
  <c r="C1164" i="1"/>
  <c r="D1164" i="1"/>
  <c r="H1164" i="1"/>
  <c r="B1165" i="1"/>
  <c r="C1165" i="1"/>
  <c r="D1165" i="1"/>
  <c r="H1165" i="1"/>
  <c r="B1166" i="1"/>
  <c r="C1166" i="1"/>
  <c r="D1166" i="1"/>
  <c r="H1166" i="1"/>
  <c r="B1167" i="1"/>
  <c r="C1167" i="1"/>
  <c r="D1167" i="1"/>
  <c r="H1167" i="1"/>
  <c r="B1168" i="1"/>
  <c r="C1168" i="1"/>
  <c r="H1168" i="1" s="1"/>
  <c r="D1168" i="1"/>
  <c r="B1169" i="1"/>
  <c r="C1169" i="1"/>
  <c r="D1169" i="1"/>
  <c r="B1170" i="1"/>
  <c r="C1170" i="1"/>
  <c r="D1170" i="1"/>
  <c r="B1171" i="1"/>
  <c r="C1171" i="1"/>
  <c r="D1171" i="1"/>
  <c r="B1172" i="1"/>
  <c r="C1172" i="1"/>
  <c r="D1172" i="1"/>
  <c r="H1169" i="1" l="1"/>
  <c r="H1170" i="1"/>
  <c r="H1171" i="1"/>
  <c r="H1172" i="1"/>
  <c r="H1144" i="1"/>
  <c r="B1145" i="1"/>
  <c r="D1145" i="1"/>
  <c r="B1146" i="1"/>
  <c r="D1146" i="1"/>
  <c r="H1146" i="1" s="1"/>
  <c r="B1147" i="1"/>
  <c r="C1147" i="1"/>
  <c r="D1147" i="1"/>
  <c r="B1148" i="1"/>
  <c r="C1148" i="1"/>
  <c r="D1148" i="1"/>
  <c r="H1148" i="1" s="1"/>
  <c r="B1149" i="1"/>
  <c r="C1149" i="1"/>
  <c r="D1149" i="1"/>
  <c r="H1149" i="1"/>
  <c r="B1150" i="1"/>
  <c r="C1150" i="1"/>
  <c r="D1150" i="1"/>
  <c r="H1150" i="1"/>
  <c r="B1151" i="1"/>
  <c r="C1151" i="1"/>
  <c r="D1151" i="1"/>
  <c r="H1151" i="1"/>
  <c r="B1152" i="1"/>
  <c r="C1152" i="1"/>
  <c r="H1152" i="1" s="1"/>
  <c r="D1152" i="1"/>
  <c r="B1153" i="1"/>
  <c r="C1153" i="1"/>
  <c r="D1153" i="1"/>
  <c r="B1154" i="1"/>
  <c r="C1154" i="1"/>
  <c r="D1154" i="1"/>
  <c r="B1155" i="1"/>
  <c r="C1155" i="1"/>
  <c r="D1155" i="1"/>
  <c r="H1145" i="1" l="1"/>
  <c r="H1153" i="1"/>
  <c r="H1155" i="1"/>
  <c r="H1154" i="1"/>
  <c r="H1147" i="1"/>
  <c r="B1127" i="1"/>
  <c r="C1127" i="1"/>
  <c r="D1127" i="1"/>
  <c r="H1127" i="1"/>
  <c r="B1128" i="1"/>
  <c r="C1128" i="1"/>
  <c r="D1128" i="1"/>
  <c r="H1128" i="1"/>
  <c r="B1129" i="1"/>
  <c r="C1129" i="1"/>
  <c r="H1129" i="1" s="1"/>
  <c r="D1129" i="1"/>
  <c r="B1130" i="1"/>
  <c r="C1130" i="1"/>
  <c r="D1130" i="1"/>
  <c r="B1131" i="1"/>
  <c r="C1131" i="1"/>
  <c r="H1131" i="1" s="1"/>
  <c r="D1131" i="1"/>
  <c r="B1132" i="1"/>
  <c r="C1132" i="1"/>
  <c r="D1132" i="1"/>
  <c r="B1133" i="1"/>
  <c r="C1133" i="1"/>
  <c r="H1133" i="1" s="1"/>
  <c r="D1133" i="1"/>
  <c r="B1134" i="1"/>
  <c r="C1134" i="1"/>
  <c r="D1134" i="1"/>
  <c r="B1135" i="1"/>
  <c r="C1135" i="1"/>
  <c r="D1135" i="1"/>
  <c r="B1136" i="1"/>
  <c r="C1136" i="1"/>
  <c r="D1136" i="1"/>
  <c r="B1137" i="1"/>
  <c r="C1137" i="1"/>
  <c r="D1137" i="1"/>
  <c r="B1138" i="1"/>
  <c r="C1138" i="1"/>
  <c r="D1138" i="1"/>
  <c r="H1132" i="1" l="1"/>
  <c r="H1130" i="1"/>
  <c r="H1134" i="1"/>
  <c r="H1137" i="1"/>
  <c r="H1135" i="1"/>
  <c r="H1136" i="1"/>
  <c r="H1138" i="1"/>
  <c r="B1110" i="1"/>
  <c r="C1110" i="1"/>
  <c r="D1110" i="1"/>
  <c r="H1110" i="1"/>
  <c r="B1111" i="1"/>
  <c r="C1111" i="1"/>
  <c r="D1111" i="1"/>
  <c r="H1111" i="1"/>
  <c r="B1112" i="1"/>
  <c r="C1112" i="1"/>
  <c r="D1112" i="1"/>
  <c r="H1112" i="1"/>
  <c r="B1113" i="1"/>
  <c r="C1113" i="1"/>
  <c r="D1113" i="1"/>
  <c r="H1113" i="1"/>
  <c r="B1114" i="1"/>
  <c r="C1114" i="1"/>
  <c r="D1114" i="1"/>
  <c r="H1114" i="1"/>
  <c r="B1115" i="1"/>
  <c r="C1115" i="1"/>
  <c r="H1115" i="1" s="1"/>
  <c r="D1115" i="1"/>
  <c r="B1116" i="1"/>
  <c r="C1116" i="1"/>
  <c r="D1116" i="1"/>
  <c r="B1117" i="1"/>
  <c r="C1117" i="1"/>
  <c r="H1117" i="1" s="1"/>
  <c r="D1117" i="1"/>
  <c r="B1118" i="1"/>
  <c r="C1118" i="1"/>
  <c r="D1118" i="1"/>
  <c r="B1119" i="1"/>
  <c r="C1119" i="1"/>
  <c r="D1119" i="1"/>
  <c r="B1120" i="1"/>
  <c r="C1120" i="1"/>
  <c r="D1120" i="1"/>
  <c r="B1121" i="1"/>
  <c r="C1121" i="1"/>
  <c r="D1121" i="1"/>
  <c r="H1121" i="1" l="1"/>
  <c r="H1118" i="1"/>
  <c r="H1116" i="1"/>
  <c r="H1119" i="1"/>
  <c r="H1120" i="1"/>
  <c r="B1093" i="1"/>
  <c r="C1093" i="1"/>
  <c r="D1093" i="1"/>
  <c r="H1093" i="1"/>
  <c r="B1094" i="1"/>
  <c r="C1094" i="1"/>
  <c r="D1094" i="1"/>
  <c r="H1094" i="1"/>
  <c r="B1095" i="1"/>
  <c r="C1095" i="1"/>
  <c r="D1095" i="1"/>
  <c r="H1095" i="1"/>
  <c r="B1096" i="1"/>
  <c r="C1096" i="1"/>
  <c r="D1096" i="1"/>
  <c r="H1096" i="1"/>
  <c r="B1097" i="1"/>
  <c r="C1097" i="1"/>
  <c r="D1097" i="1"/>
  <c r="H1097" i="1"/>
  <c r="B1098" i="1"/>
  <c r="C1098" i="1"/>
  <c r="D1098" i="1"/>
  <c r="H1098" i="1"/>
  <c r="B1099" i="1"/>
  <c r="C1099" i="1"/>
  <c r="D1099" i="1"/>
  <c r="H1099" i="1"/>
  <c r="B1100" i="1"/>
  <c r="C1100" i="1"/>
  <c r="H1100" i="1" s="1"/>
  <c r="D1100" i="1"/>
  <c r="B1101" i="1"/>
  <c r="C1101" i="1"/>
  <c r="D1101" i="1"/>
  <c r="B1102" i="1"/>
  <c r="C1102" i="1"/>
  <c r="D1102" i="1"/>
  <c r="B1103" i="1"/>
  <c r="C1103" i="1"/>
  <c r="D1103" i="1"/>
  <c r="B1104" i="1"/>
  <c r="C1104" i="1"/>
  <c r="D1104" i="1"/>
  <c r="H1101" i="1" l="1"/>
  <c r="H1102" i="1"/>
  <c r="H1103" i="1"/>
  <c r="H1104" i="1"/>
  <c r="C1076" i="1" l="1"/>
  <c r="D1076" i="1"/>
  <c r="B1077" i="1"/>
  <c r="C1077" i="1"/>
  <c r="D1077" i="1"/>
  <c r="B1078" i="1"/>
  <c r="C1078" i="1"/>
  <c r="D1078" i="1"/>
  <c r="G1078" i="1" s="1"/>
  <c r="B1079" i="1"/>
  <c r="C1079" i="1"/>
  <c r="D1079" i="1"/>
  <c r="G1079" i="1"/>
  <c r="B1080" i="1"/>
  <c r="C1080" i="1"/>
  <c r="D1080" i="1"/>
  <c r="G1080" i="1"/>
  <c r="B1081" i="1"/>
  <c r="C1081" i="1"/>
  <c r="D1081" i="1"/>
  <c r="G1081" i="1"/>
  <c r="B1082" i="1"/>
  <c r="C1082" i="1"/>
  <c r="D1082" i="1"/>
  <c r="G1082" i="1"/>
  <c r="B1083" i="1"/>
  <c r="C1083" i="1"/>
  <c r="G1083" i="1" s="1"/>
  <c r="D1083" i="1"/>
  <c r="B1084" i="1"/>
  <c r="C1084" i="1"/>
  <c r="D1084" i="1"/>
  <c r="B1085" i="1"/>
  <c r="C1085" i="1"/>
  <c r="D1085" i="1"/>
  <c r="B1086" i="1"/>
  <c r="C1086" i="1"/>
  <c r="D1086" i="1"/>
  <c r="B1087" i="1"/>
  <c r="C1087" i="1"/>
  <c r="D1087" i="1"/>
  <c r="G1076" i="1" l="1"/>
  <c r="G1086" i="1"/>
  <c r="G1087" i="1"/>
  <c r="G1085" i="1"/>
  <c r="G1077" i="1"/>
  <c r="G1084" i="1"/>
  <c r="C1059" i="1"/>
  <c r="D1059" i="1"/>
  <c r="B1060" i="1"/>
  <c r="C1060" i="1"/>
  <c r="D1060" i="1"/>
  <c r="B1061" i="1"/>
  <c r="C1061" i="1"/>
  <c r="D1061" i="1"/>
  <c r="H1061" i="1" s="1"/>
  <c r="B1062" i="1"/>
  <c r="C1062" i="1"/>
  <c r="D1062" i="1"/>
  <c r="H1062" i="1"/>
  <c r="B1063" i="1"/>
  <c r="C1063" i="1"/>
  <c r="D1063" i="1"/>
  <c r="H1063" i="1"/>
  <c r="B1064" i="1"/>
  <c r="C1064" i="1"/>
  <c r="D1064" i="1"/>
  <c r="H1064" i="1"/>
  <c r="B1065" i="1"/>
  <c r="C1065" i="1"/>
  <c r="D1065" i="1"/>
  <c r="H1065" i="1"/>
  <c r="B1066" i="1"/>
  <c r="C1066" i="1"/>
  <c r="D1066" i="1"/>
  <c r="H1066" i="1"/>
  <c r="B1067" i="1"/>
  <c r="C1067" i="1"/>
  <c r="H1067" i="1" s="1"/>
  <c r="D1067" i="1"/>
  <c r="B1068" i="1"/>
  <c r="C1068" i="1"/>
  <c r="D1068" i="1"/>
  <c r="B1069" i="1"/>
  <c r="C1069" i="1"/>
  <c r="D1069" i="1"/>
  <c r="B1070" i="1"/>
  <c r="C1070" i="1"/>
  <c r="D1070" i="1"/>
  <c r="H1059" i="1" l="1"/>
  <c r="H1069" i="1"/>
  <c r="H1070" i="1"/>
  <c r="H1068" i="1"/>
  <c r="H1060" i="1"/>
  <c r="B1042" i="1"/>
  <c r="C1042" i="1"/>
  <c r="D1042" i="1"/>
  <c r="H1042" i="1"/>
  <c r="B1043" i="1"/>
  <c r="C1043" i="1"/>
  <c r="D1043" i="1"/>
  <c r="H1043" i="1"/>
  <c r="B1044" i="1"/>
  <c r="C1044" i="1"/>
  <c r="D1044" i="1"/>
  <c r="H1044" i="1"/>
  <c r="B1045" i="1"/>
  <c r="C1045" i="1"/>
  <c r="D1045" i="1"/>
  <c r="H1045" i="1"/>
  <c r="B1046" i="1"/>
  <c r="C1046" i="1"/>
  <c r="D1046" i="1"/>
  <c r="H1046" i="1"/>
  <c r="B1047" i="1"/>
  <c r="C1047" i="1"/>
  <c r="D1047" i="1"/>
  <c r="H1047" i="1"/>
  <c r="B1048" i="1"/>
  <c r="C1048" i="1"/>
  <c r="H1048" i="1" s="1"/>
  <c r="D1048" i="1"/>
  <c r="B1049" i="1"/>
  <c r="C1049" i="1"/>
  <c r="D1049" i="1"/>
  <c r="B1050" i="1"/>
  <c r="C1050" i="1"/>
  <c r="H1050" i="1" s="1"/>
  <c r="D1050" i="1"/>
  <c r="B1051" i="1"/>
  <c r="C1051" i="1"/>
  <c r="D1051" i="1"/>
  <c r="B1052" i="1"/>
  <c r="C1052" i="1"/>
  <c r="D1052" i="1"/>
  <c r="B1053" i="1"/>
  <c r="C1053" i="1"/>
  <c r="D1053" i="1"/>
  <c r="H1053" i="1" l="1"/>
  <c r="H1051" i="1"/>
  <c r="H1049" i="1"/>
  <c r="H1052" i="1"/>
  <c r="G1025" i="1"/>
  <c r="C1026" i="1"/>
  <c r="D1026" i="1"/>
  <c r="C1027" i="1"/>
  <c r="D1027" i="1"/>
  <c r="C1028" i="1"/>
  <c r="D1028" i="1"/>
  <c r="B1029" i="1"/>
  <c r="C1029" i="1"/>
  <c r="D1029" i="1"/>
  <c r="B1030" i="1"/>
  <c r="C1030" i="1"/>
  <c r="D1030" i="1"/>
  <c r="B1031" i="1"/>
  <c r="C1031" i="1"/>
  <c r="D1031" i="1"/>
  <c r="B1032" i="1"/>
  <c r="C1032" i="1"/>
  <c r="D1032" i="1"/>
  <c r="B1033" i="1"/>
  <c r="C1033" i="1"/>
  <c r="D1033" i="1"/>
  <c r="B1034" i="1"/>
  <c r="C1034" i="1"/>
  <c r="D1034" i="1"/>
  <c r="B1035" i="1"/>
  <c r="C1035" i="1"/>
  <c r="D1035" i="1"/>
  <c r="B1036" i="1"/>
  <c r="C1036" i="1"/>
  <c r="D1036" i="1"/>
  <c r="G1036" i="1" l="1"/>
  <c r="G1034" i="1"/>
  <c r="G1033" i="1"/>
  <c r="G1032" i="1"/>
  <c r="G1030" i="1"/>
  <c r="G1026" i="1"/>
  <c r="G1031" i="1"/>
  <c r="G1029" i="1"/>
  <c r="G1028" i="1"/>
  <c r="G1027" i="1"/>
  <c r="G1035" i="1"/>
  <c r="B1008" i="1"/>
  <c r="C1008" i="1"/>
  <c r="D1008" i="1"/>
  <c r="B1009" i="1"/>
  <c r="C1009" i="1"/>
  <c r="D1009" i="1"/>
  <c r="B1010" i="1"/>
  <c r="C1010" i="1"/>
  <c r="D1010" i="1"/>
  <c r="B1011" i="1"/>
  <c r="C1011" i="1"/>
  <c r="D1011" i="1"/>
  <c r="B1012" i="1"/>
  <c r="C1012" i="1"/>
  <c r="D1012" i="1"/>
  <c r="B1013" i="1"/>
  <c r="C1013" i="1"/>
  <c r="D1013" i="1"/>
  <c r="B1014" i="1"/>
  <c r="C1014" i="1"/>
  <c r="D1014" i="1"/>
  <c r="B1015" i="1"/>
  <c r="C1015" i="1"/>
  <c r="D1015" i="1"/>
  <c r="B1016" i="1"/>
  <c r="C1016" i="1"/>
  <c r="D1016" i="1"/>
  <c r="B1017" i="1"/>
  <c r="C1017" i="1"/>
  <c r="D1017" i="1"/>
  <c r="B1018" i="1"/>
  <c r="C1018" i="1"/>
  <c r="D1018" i="1"/>
  <c r="B1019" i="1"/>
  <c r="C1019" i="1"/>
  <c r="D1019" i="1"/>
  <c r="H1012" i="1" l="1"/>
  <c r="H1010" i="1"/>
  <c r="H1008" i="1"/>
  <c r="H1013" i="1"/>
  <c r="H1011" i="1"/>
  <c r="H1009" i="1"/>
  <c r="H1014" i="1"/>
  <c r="H1019" i="1"/>
  <c r="H1015" i="1"/>
  <c r="H1018" i="1"/>
  <c r="H1017" i="1"/>
  <c r="H1016" i="1"/>
  <c r="B991" i="1"/>
  <c r="C991" i="1"/>
  <c r="D991" i="1"/>
  <c r="B992" i="1"/>
  <c r="C992" i="1"/>
  <c r="D992" i="1"/>
  <c r="B993" i="1"/>
  <c r="C993" i="1"/>
  <c r="D993" i="1"/>
  <c r="B994" i="1"/>
  <c r="C994" i="1"/>
  <c r="D994" i="1"/>
  <c r="B995" i="1"/>
  <c r="C995" i="1"/>
  <c r="D995" i="1"/>
  <c r="B996" i="1"/>
  <c r="C996" i="1"/>
  <c r="D996" i="1"/>
  <c r="B997" i="1"/>
  <c r="C997" i="1"/>
  <c r="D997" i="1"/>
  <c r="B998" i="1"/>
  <c r="C998" i="1"/>
  <c r="D998" i="1"/>
  <c r="B999" i="1"/>
  <c r="C999" i="1"/>
  <c r="D999" i="1"/>
  <c r="B1000" i="1"/>
  <c r="C1000" i="1"/>
  <c r="D1000" i="1"/>
  <c r="B1001" i="1"/>
  <c r="C1001" i="1"/>
  <c r="D1001" i="1"/>
  <c r="B1002" i="1"/>
  <c r="C1002" i="1"/>
  <c r="D1002" i="1"/>
  <c r="G1002" i="1" l="1"/>
  <c r="G1001" i="1"/>
  <c r="G999" i="1"/>
  <c r="G997" i="1"/>
  <c r="G995" i="1"/>
  <c r="G993" i="1"/>
  <c r="G991" i="1"/>
  <c r="G1000" i="1"/>
  <c r="G998" i="1"/>
  <c r="G996" i="1"/>
  <c r="G994" i="1"/>
  <c r="G992" i="1"/>
  <c r="B974" i="1"/>
  <c r="C974" i="1"/>
  <c r="D974" i="1"/>
  <c r="B975" i="1"/>
  <c r="C975" i="1"/>
  <c r="D975" i="1"/>
  <c r="B976" i="1"/>
  <c r="C976" i="1"/>
  <c r="D976" i="1"/>
  <c r="B977" i="1"/>
  <c r="C977" i="1"/>
  <c r="D977" i="1"/>
  <c r="B978" i="1"/>
  <c r="C978" i="1"/>
  <c r="D978" i="1"/>
  <c r="B979" i="1"/>
  <c r="C979" i="1"/>
  <c r="D979" i="1"/>
  <c r="B980" i="1"/>
  <c r="C980" i="1"/>
  <c r="D980" i="1"/>
  <c r="B981" i="1"/>
  <c r="C981" i="1"/>
  <c r="D981" i="1"/>
  <c r="B982" i="1"/>
  <c r="C982" i="1"/>
  <c r="D982" i="1"/>
  <c r="B983" i="1"/>
  <c r="C983" i="1"/>
  <c r="D983" i="1"/>
  <c r="B984" i="1"/>
  <c r="C984" i="1"/>
  <c r="D984" i="1"/>
  <c r="B985" i="1"/>
  <c r="C985" i="1"/>
  <c r="D985" i="1"/>
  <c r="G985" i="1" l="1"/>
  <c r="G983" i="1"/>
  <c r="G981" i="1"/>
  <c r="G979" i="1"/>
  <c r="G977" i="1"/>
  <c r="G975" i="1"/>
  <c r="G980" i="1"/>
  <c r="G978" i="1"/>
  <c r="G976" i="1"/>
  <c r="G974" i="1"/>
  <c r="G984" i="1"/>
  <c r="G982" i="1"/>
  <c r="B957" i="1"/>
  <c r="C957" i="1"/>
  <c r="D957" i="1"/>
  <c r="B958" i="1"/>
  <c r="C958" i="1"/>
  <c r="D958" i="1"/>
  <c r="B959" i="1"/>
  <c r="C959" i="1"/>
  <c r="D959" i="1"/>
  <c r="B960" i="1"/>
  <c r="C960" i="1"/>
  <c r="D960" i="1"/>
  <c r="B961" i="1"/>
  <c r="C961" i="1"/>
  <c r="D961" i="1"/>
  <c r="B962" i="1"/>
  <c r="C962" i="1"/>
  <c r="D962" i="1"/>
  <c r="B963" i="1"/>
  <c r="C963" i="1"/>
  <c r="D963" i="1"/>
  <c r="B964" i="1"/>
  <c r="C964" i="1"/>
  <c r="D964" i="1"/>
  <c r="B965" i="1"/>
  <c r="C965" i="1"/>
  <c r="D965" i="1"/>
  <c r="B966" i="1"/>
  <c r="C966" i="1"/>
  <c r="D966" i="1"/>
  <c r="B967" i="1"/>
  <c r="C967" i="1"/>
  <c r="D967" i="1"/>
  <c r="F967" i="1"/>
  <c r="B968" i="1"/>
  <c r="C968" i="1"/>
  <c r="D968" i="1"/>
  <c r="H960" i="1" l="1"/>
  <c r="H958" i="1"/>
  <c r="H961" i="1"/>
  <c r="H959" i="1"/>
  <c r="H957" i="1"/>
  <c r="H964" i="1"/>
  <c r="H962" i="1"/>
  <c r="H965" i="1"/>
  <c r="H963" i="1"/>
  <c r="H966" i="1"/>
  <c r="H968" i="1"/>
  <c r="H967" i="1"/>
  <c r="C941" i="1"/>
  <c r="D941" i="1"/>
  <c r="H941" i="1" s="1"/>
  <c r="B942" i="1"/>
  <c r="C942" i="1"/>
  <c r="D942" i="1"/>
  <c r="B943" i="1"/>
  <c r="C943" i="1"/>
  <c r="D943" i="1"/>
  <c r="B944" i="1"/>
  <c r="C944" i="1"/>
  <c r="D944" i="1"/>
  <c r="H944" i="1"/>
  <c r="B945" i="1"/>
  <c r="C945" i="1"/>
  <c r="D945" i="1"/>
  <c r="H945" i="1"/>
  <c r="B946" i="1"/>
  <c r="C946" i="1"/>
  <c r="D946" i="1"/>
  <c r="H946" i="1"/>
  <c r="B947" i="1"/>
  <c r="C947" i="1"/>
  <c r="H947" i="1" s="1"/>
  <c r="D947" i="1"/>
  <c r="B948" i="1"/>
  <c r="C948" i="1"/>
  <c r="D948" i="1"/>
  <c r="B949" i="1"/>
  <c r="C949" i="1"/>
  <c r="D949" i="1"/>
  <c r="B950" i="1"/>
  <c r="C950" i="1"/>
  <c r="D950" i="1"/>
  <c r="B951" i="1"/>
  <c r="C951" i="1"/>
  <c r="D951" i="1"/>
  <c r="H943" i="1" l="1"/>
  <c r="H942" i="1"/>
  <c r="H950" i="1"/>
  <c r="H948" i="1"/>
  <c r="H951" i="1"/>
  <c r="H949" i="1"/>
  <c r="C924" i="1"/>
  <c r="D924" i="1"/>
  <c r="B925" i="1"/>
  <c r="C925" i="1"/>
  <c r="D925" i="1"/>
  <c r="B926" i="1"/>
  <c r="C926" i="1"/>
  <c r="D926" i="1"/>
  <c r="B927" i="1"/>
  <c r="C927" i="1"/>
  <c r="D927" i="1"/>
  <c r="B928" i="1"/>
  <c r="C928" i="1"/>
  <c r="D928" i="1"/>
  <c r="B929" i="1"/>
  <c r="C929" i="1"/>
  <c r="D929" i="1"/>
  <c r="B930" i="1"/>
  <c r="C930" i="1"/>
  <c r="D930" i="1"/>
  <c r="H930" i="1"/>
  <c r="B931" i="1"/>
  <c r="C931" i="1"/>
  <c r="H931" i="1" s="1"/>
  <c r="D931" i="1"/>
  <c r="B932" i="1"/>
  <c r="C932" i="1"/>
  <c r="D932" i="1"/>
  <c r="B933" i="1"/>
  <c r="C933" i="1"/>
  <c r="D933" i="1"/>
  <c r="B934" i="1"/>
  <c r="C934" i="1"/>
  <c r="D934" i="1"/>
  <c r="B935" i="1"/>
  <c r="C935" i="1"/>
  <c r="H935" i="1" s="1"/>
  <c r="D935" i="1"/>
  <c r="H929" i="1" l="1"/>
  <c r="H933" i="1"/>
  <c r="H928" i="1"/>
  <c r="H926" i="1"/>
  <c r="H924" i="1"/>
  <c r="H932" i="1"/>
  <c r="H927" i="1"/>
  <c r="H925" i="1"/>
  <c r="H934" i="1"/>
  <c r="C890" i="1" l="1"/>
  <c r="D890" i="1"/>
  <c r="B891" i="1"/>
  <c r="C891" i="1"/>
  <c r="D891" i="1"/>
  <c r="B892" i="1"/>
  <c r="C892" i="1"/>
  <c r="D892" i="1"/>
  <c r="B893" i="1"/>
  <c r="C893" i="1"/>
  <c r="D893" i="1"/>
  <c r="G893" i="1" s="1"/>
  <c r="B894" i="1"/>
  <c r="C894" i="1"/>
  <c r="D894" i="1"/>
  <c r="G894" i="1"/>
  <c r="B895" i="1"/>
  <c r="C895" i="1"/>
  <c r="D895" i="1"/>
  <c r="G895" i="1"/>
  <c r="B896" i="1"/>
  <c r="C896" i="1"/>
  <c r="D896" i="1"/>
  <c r="G896" i="1"/>
  <c r="B897" i="1"/>
  <c r="C897" i="1"/>
  <c r="G897" i="1" s="1"/>
  <c r="D897" i="1"/>
  <c r="B898" i="1"/>
  <c r="C898" i="1"/>
  <c r="D898" i="1"/>
  <c r="B899" i="1"/>
  <c r="C899" i="1"/>
  <c r="G899" i="1" s="1"/>
  <c r="D899" i="1"/>
  <c r="B900" i="1"/>
  <c r="C900" i="1"/>
  <c r="D900" i="1"/>
  <c r="B901" i="1"/>
  <c r="C901" i="1"/>
  <c r="D901" i="1"/>
  <c r="G892" i="1" l="1"/>
  <c r="G890" i="1"/>
  <c r="G891" i="1"/>
  <c r="G900" i="1"/>
  <c r="G901" i="1"/>
  <c r="G898" i="1"/>
  <c r="B873" i="1"/>
  <c r="C873" i="1"/>
  <c r="D873" i="1"/>
  <c r="B874" i="1"/>
  <c r="C874" i="1"/>
  <c r="D874" i="1"/>
  <c r="B875" i="1"/>
  <c r="C875" i="1"/>
  <c r="D875" i="1"/>
  <c r="B876" i="1"/>
  <c r="C876" i="1"/>
  <c r="D876" i="1"/>
  <c r="B877" i="1"/>
  <c r="C877" i="1"/>
  <c r="D877" i="1"/>
  <c r="B878" i="1"/>
  <c r="C878" i="1"/>
  <c r="D878" i="1"/>
  <c r="B879" i="1"/>
  <c r="C879" i="1"/>
  <c r="D879" i="1"/>
  <c r="B880" i="1"/>
  <c r="C880" i="1"/>
  <c r="D880" i="1"/>
  <c r="B881" i="1"/>
  <c r="C881" i="1"/>
  <c r="D881" i="1"/>
  <c r="B882" i="1"/>
  <c r="C882" i="1"/>
  <c r="D882" i="1"/>
  <c r="B883" i="1"/>
  <c r="C883" i="1"/>
  <c r="D883" i="1"/>
  <c r="B884" i="1"/>
  <c r="C884" i="1"/>
  <c r="D884" i="1"/>
  <c r="H876" i="1" l="1"/>
  <c r="H877" i="1"/>
  <c r="H875" i="1"/>
  <c r="H879" i="1"/>
  <c r="H878" i="1"/>
  <c r="H880" i="1"/>
  <c r="H883" i="1"/>
  <c r="H884" i="1"/>
  <c r="H882" i="1"/>
  <c r="H874" i="1"/>
  <c r="H881" i="1"/>
  <c r="H873" i="1"/>
  <c r="C856" i="1"/>
  <c r="D856" i="1"/>
  <c r="B857" i="1"/>
  <c r="C857" i="1"/>
  <c r="D857" i="1"/>
  <c r="B858" i="1"/>
  <c r="C858" i="1"/>
  <c r="D858" i="1"/>
  <c r="B859" i="1"/>
  <c r="C859" i="1"/>
  <c r="D859" i="1"/>
  <c r="B860" i="1"/>
  <c r="C860" i="1"/>
  <c r="D860" i="1"/>
  <c r="B861" i="1"/>
  <c r="C861" i="1"/>
  <c r="D861" i="1"/>
  <c r="B862" i="1"/>
  <c r="C862" i="1"/>
  <c r="D862" i="1"/>
  <c r="B863" i="1"/>
  <c r="C863" i="1"/>
  <c r="D863" i="1"/>
  <c r="B864" i="1"/>
  <c r="C864" i="1"/>
  <c r="D864" i="1"/>
  <c r="B865" i="1"/>
  <c r="C865" i="1"/>
  <c r="D865" i="1"/>
  <c r="B866" i="1"/>
  <c r="C866" i="1"/>
  <c r="D866" i="1"/>
  <c r="B867" i="1"/>
  <c r="C867" i="1"/>
  <c r="D867" i="1"/>
  <c r="H862" i="1" l="1"/>
  <c r="H860" i="1"/>
  <c r="H863" i="1"/>
  <c r="H861" i="1"/>
  <c r="H859" i="1"/>
  <c r="H864" i="1"/>
  <c r="H867" i="1"/>
  <c r="H858" i="1"/>
  <c r="H856" i="1"/>
  <c r="H857" i="1"/>
  <c r="H866" i="1"/>
  <c r="H865" i="1"/>
  <c r="B839" i="1"/>
  <c r="C839" i="1"/>
  <c r="D839" i="1"/>
  <c r="B840" i="1"/>
  <c r="C840" i="1"/>
  <c r="D840" i="1"/>
  <c r="B841" i="1"/>
  <c r="C841" i="1"/>
  <c r="D841" i="1"/>
  <c r="B842" i="1"/>
  <c r="C842" i="1"/>
  <c r="D842" i="1"/>
  <c r="B843" i="1"/>
  <c r="C843" i="1"/>
  <c r="D843" i="1"/>
  <c r="B844" i="1"/>
  <c r="C844" i="1"/>
  <c r="D844" i="1"/>
  <c r="B845" i="1"/>
  <c r="C845" i="1"/>
  <c r="D845" i="1"/>
  <c r="B846" i="1"/>
  <c r="C846" i="1"/>
  <c r="D846" i="1"/>
  <c r="B847" i="1"/>
  <c r="C847" i="1"/>
  <c r="D847" i="1"/>
  <c r="B848" i="1"/>
  <c r="C848" i="1"/>
  <c r="D848" i="1"/>
  <c r="B849" i="1"/>
  <c r="C849" i="1"/>
  <c r="D849" i="1"/>
  <c r="B850" i="1"/>
  <c r="C850" i="1"/>
  <c r="D850" i="1"/>
  <c r="H842" i="1" l="1"/>
  <c r="H840" i="1"/>
  <c r="H844" i="1"/>
  <c r="H845" i="1"/>
  <c r="H843" i="1"/>
  <c r="H841" i="1"/>
  <c r="H839" i="1"/>
  <c r="H848" i="1"/>
  <c r="H846" i="1"/>
  <c r="H847" i="1"/>
  <c r="H849" i="1"/>
  <c r="H850" i="1"/>
  <c r="C822" i="1" l="1"/>
  <c r="D822" i="1"/>
  <c r="B823" i="1"/>
  <c r="C823" i="1"/>
  <c r="D823" i="1"/>
  <c r="B824" i="1"/>
  <c r="C824" i="1"/>
  <c r="D824" i="1"/>
  <c r="B825" i="1"/>
  <c r="C825" i="1"/>
  <c r="D825" i="1"/>
  <c r="B826" i="1"/>
  <c r="C826" i="1"/>
  <c r="D826" i="1"/>
  <c r="B827" i="1"/>
  <c r="C827" i="1"/>
  <c r="D827" i="1"/>
  <c r="B828" i="1"/>
  <c r="C828" i="1"/>
  <c r="D828" i="1"/>
  <c r="B829" i="1"/>
  <c r="C829" i="1"/>
  <c r="D829" i="1"/>
  <c r="B830" i="1"/>
  <c r="C830" i="1"/>
  <c r="D830" i="1"/>
  <c r="B831" i="1"/>
  <c r="C831" i="1"/>
  <c r="D831" i="1"/>
  <c r="B832" i="1"/>
  <c r="C832" i="1"/>
  <c r="D832" i="1"/>
  <c r="B833" i="1"/>
  <c r="C833" i="1"/>
  <c r="D833" i="1"/>
  <c r="G822" i="1" l="1"/>
  <c r="G831" i="1"/>
  <c r="G829" i="1"/>
  <c r="G827" i="1"/>
  <c r="G825" i="1"/>
  <c r="G823" i="1"/>
  <c r="G832" i="1"/>
  <c r="G830" i="1"/>
  <c r="G828" i="1"/>
  <c r="G826" i="1"/>
  <c r="G824" i="1"/>
  <c r="G833" i="1"/>
  <c r="B805" i="1"/>
  <c r="C805" i="1"/>
  <c r="D805" i="1"/>
  <c r="B806" i="1"/>
  <c r="C806" i="1"/>
  <c r="D806" i="1"/>
  <c r="B807" i="1"/>
  <c r="C807" i="1"/>
  <c r="D807" i="1"/>
  <c r="B808" i="1"/>
  <c r="C808" i="1"/>
  <c r="D808" i="1"/>
  <c r="B809" i="1"/>
  <c r="C809" i="1"/>
  <c r="D809" i="1"/>
  <c r="B810" i="1"/>
  <c r="C810" i="1"/>
  <c r="D810" i="1"/>
  <c r="H810" i="1"/>
  <c r="B811" i="1"/>
  <c r="C811" i="1"/>
  <c r="D811" i="1"/>
  <c r="H811" i="1"/>
  <c r="B812" i="1"/>
  <c r="C812" i="1"/>
  <c r="H812" i="1" s="1"/>
  <c r="D812" i="1"/>
  <c r="B813" i="1"/>
  <c r="C813" i="1"/>
  <c r="D813" i="1"/>
  <c r="B814" i="1"/>
  <c r="C814" i="1"/>
  <c r="D814" i="1"/>
  <c r="B815" i="1"/>
  <c r="C815" i="1"/>
  <c r="D815" i="1"/>
  <c r="B816" i="1"/>
  <c r="C816" i="1"/>
  <c r="D816" i="1"/>
  <c r="H809" i="1" l="1"/>
  <c r="H808" i="1"/>
  <c r="H807" i="1"/>
  <c r="H806" i="1"/>
  <c r="H816" i="1"/>
  <c r="H814" i="1"/>
  <c r="H815" i="1"/>
  <c r="H813" i="1"/>
  <c r="H805" i="1"/>
  <c r="C788" i="1"/>
  <c r="D788" i="1"/>
  <c r="B789" i="1"/>
  <c r="C789" i="1"/>
  <c r="D789" i="1"/>
  <c r="B790" i="1"/>
  <c r="C790" i="1"/>
  <c r="D790" i="1"/>
  <c r="B791" i="1"/>
  <c r="C791" i="1"/>
  <c r="D791" i="1"/>
  <c r="B792" i="1"/>
  <c r="C792" i="1"/>
  <c r="D792" i="1"/>
  <c r="B793" i="1"/>
  <c r="C793" i="1"/>
  <c r="D793" i="1"/>
  <c r="B794" i="1"/>
  <c r="C794" i="1"/>
  <c r="D794" i="1"/>
  <c r="B795" i="1"/>
  <c r="C795" i="1"/>
  <c r="D795" i="1"/>
  <c r="B796" i="1"/>
  <c r="C796" i="1"/>
  <c r="D796" i="1"/>
  <c r="B797" i="1"/>
  <c r="C797" i="1"/>
  <c r="D797" i="1"/>
  <c r="B798" i="1"/>
  <c r="C798" i="1"/>
  <c r="D798" i="1"/>
  <c r="B799" i="1"/>
  <c r="C799" i="1"/>
  <c r="D799" i="1"/>
  <c r="H788" i="1" l="1"/>
  <c r="H795" i="1"/>
  <c r="H793" i="1"/>
  <c r="H791" i="1"/>
  <c r="H789" i="1"/>
  <c r="H796" i="1"/>
  <c r="H794" i="1"/>
  <c r="H792" i="1"/>
  <c r="H790" i="1"/>
  <c r="H798" i="1"/>
  <c r="H797" i="1"/>
  <c r="H799" i="1"/>
  <c r="B771" i="1"/>
  <c r="C771" i="1"/>
  <c r="D771" i="1"/>
  <c r="G771" i="1" s="1"/>
  <c r="B772" i="1"/>
  <c r="C772" i="1"/>
  <c r="D772" i="1"/>
  <c r="G772" i="1"/>
  <c r="B773" i="1"/>
  <c r="C773" i="1"/>
  <c r="D773" i="1"/>
  <c r="G773" i="1"/>
  <c r="B774" i="1"/>
  <c r="C774" i="1"/>
  <c r="D774" i="1"/>
  <c r="G774" i="1"/>
  <c r="B775" i="1"/>
  <c r="C775" i="1"/>
  <c r="D775" i="1"/>
  <c r="G775" i="1"/>
  <c r="B776" i="1"/>
  <c r="C776" i="1"/>
  <c r="D776" i="1"/>
  <c r="G776" i="1"/>
  <c r="B777" i="1"/>
  <c r="C777" i="1"/>
  <c r="D777" i="1"/>
  <c r="G777" i="1"/>
  <c r="B778" i="1"/>
  <c r="C778" i="1"/>
  <c r="G778" i="1" s="1"/>
  <c r="D778" i="1"/>
  <c r="B779" i="1"/>
  <c r="C779" i="1"/>
  <c r="D779" i="1"/>
  <c r="B780" i="1"/>
  <c r="C780" i="1"/>
  <c r="D780" i="1"/>
  <c r="B781" i="1"/>
  <c r="C781" i="1"/>
  <c r="D781" i="1"/>
  <c r="B782" i="1"/>
  <c r="C782" i="1"/>
  <c r="G782" i="1" s="1"/>
  <c r="D782" i="1"/>
  <c r="G780" i="1" l="1"/>
  <c r="G779" i="1"/>
  <c r="G781" i="1"/>
  <c r="B754" i="1"/>
  <c r="C754" i="1"/>
  <c r="D754" i="1"/>
  <c r="B755" i="1"/>
  <c r="C755" i="1"/>
  <c r="D755" i="1"/>
  <c r="B756" i="1"/>
  <c r="C756" i="1"/>
  <c r="D756" i="1"/>
  <c r="B757" i="1"/>
  <c r="C757" i="1"/>
  <c r="D757" i="1"/>
  <c r="B758" i="1"/>
  <c r="C758" i="1"/>
  <c r="D758" i="1"/>
  <c r="B759" i="1"/>
  <c r="C759" i="1"/>
  <c r="D759" i="1"/>
  <c r="H759" i="1"/>
  <c r="B760" i="1"/>
  <c r="C760" i="1"/>
  <c r="D760" i="1"/>
  <c r="H760" i="1"/>
  <c r="B761" i="1"/>
  <c r="C761" i="1"/>
  <c r="H761" i="1" s="1"/>
  <c r="D761" i="1"/>
  <c r="B762" i="1"/>
  <c r="C762" i="1"/>
  <c r="D762" i="1"/>
  <c r="B763" i="1"/>
  <c r="C763" i="1"/>
  <c r="H763" i="1" s="1"/>
  <c r="D763" i="1"/>
  <c r="B764" i="1"/>
  <c r="C764" i="1"/>
  <c r="D764" i="1"/>
  <c r="F764" i="1"/>
  <c r="B765" i="1"/>
  <c r="C765" i="1"/>
  <c r="D765" i="1"/>
  <c r="H758" i="1" l="1"/>
  <c r="H756" i="1"/>
  <c r="H754" i="1"/>
  <c r="H757" i="1"/>
  <c r="H755" i="1"/>
  <c r="H762" i="1"/>
  <c r="H764" i="1"/>
  <c r="H765" i="1"/>
  <c r="C737" i="1" l="1"/>
  <c r="D737" i="1"/>
  <c r="H737" i="1"/>
  <c r="B738" i="1"/>
  <c r="C738" i="1"/>
  <c r="D738" i="1"/>
  <c r="H738" i="1"/>
  <c r="B739" i="1"/>
  <c r="C739" i="1"/>
  <c r="D739" i="1"/>
  <c r="H739" i="1"/>
  <c r="B740" i="1"/>
  <c r="C740" i="1"/>
  <c r="D740" i="1"/>
  <c r="H740" i="1"/>
  <c r="B741" i="1"/>
  <c r="C741" i="1"/>
  <c r="D741" i="1"/>
  <c r="H741" i="1"/>
  <c r="B742" i="1"/>
  <c r="C742" i="1"/>
  <c r="D742" i="1"/>
  <c r="H742" i="1"/>
  <c r="B743" i="1"/>
  <c r="C743" i="1"/>
  <c r="D743" i="1"/>
  <c r="B744" i="1"/>
  <c r="C744" i="1"/>
  <c r="D744" i="1"/>
  <c r="B745" i="1"/>
  <c r="C745" i="1"/>
  <c r="H745" i="1" s="1"/>
  <c r="D745" i="1"/>
  <c r="B746" i="1"/>
  <c r="C746" i="1"/>
  <c r="D746" i="1"/>
  <c r="B747" i="1"/>
  <c r="C747" i="1"/>
  <c r="D747" i="1"/>
  <c r="B748" i="1"/>
  <c r="C748" i="1"/>
  <c r="D748" i="1"/>
  <c r="H743" i="1" l="1"/>
  <c r="H744" i="1"/>
  <c r="H746" i="1"/>
  <c r="H747" i="1"/>
  <c r="H748" i="1"/>
  <c r="B720" i="1"/>
  <c r="C720" i="1"/>
  <c r="D720" i="1"/>
  <c r="B721" i="1"/>
  <c r="C721" i="1"/>
  <c r="D721" i="1"/>
  <c r="H721" i="1" s="1"/>
  <c r="B722" i="1"/>
  <c r="C722" i="1"/>
  <c r="D722" i="1"/>
  <c r="H722" i="1"/>
  <c r="B723" i="1"/>
  <c r="C723" i="1"/>
  <c r="D723" i="1"/>
  <c r="H723" i="1"/>
  <c r="B724" i="1"/>
  <c r="C724" i="1"/>
  <c r="D724" i="1"/>
  <c r="H724" i="1"/>
  <c r="B725" i="1"/>
  <c r="C725" i="1"/>
  <c r="D725" i="1"/>
  <c r="H725" i="1"/>
  <c r="B726" i="1"/>
  <c r="C726" i="1"/>
  <c r="H726" i="1" s="1"/>
  <c r="D726" i="1"/>
  <c r="B727" i="1"/>
  <c r="C727" i="1"/>
  <c r="D727" i="1"/>
  <c r="B728" i="1"/>
  <c r="C728" i="1"/>
  <c r="H728" i="1" s="1"/>
  <c r="D728" i="1"/>
  <c r="B729" i="1"/>
  <c r="C729" i="1"/>
  <c r="D729" i="1"/>
  <c r="B730" i="1"/>
  <c r="C730" i="1"/>
  <c r="D730" i="1"/>
  <c r="B731" i="1"/>
  <c r="C731" i="1"/>
  <c r="D731" i="1"/>
  <c r="H729" i="1" l="1"/>
  <c r="H727" i="1"/>
  <c r="H731" i="1"/>
  <c r="H730" i="1"/>
  <c r="H720" i="1"/>
  <c r="B704" i="1"/>
  <c r="C704" i="1"/>
  <c r="D704" i="1"/>
  <c r="B705" i="1"/>
  <c r="C705" i="1"/>
  <c r="D705" i="1"/>
  <c r="G705" i="1"/>
  <c r="B706" i="1"/>
  <c r="C706" i="1"/>
  <c r="D706" i="1"/>
  <c r="G706" i="1"/>
  <c r="B707" i="1"/>
  <c r="C707" i="1"/>
  <c r="D707" i="1"/>
  <c r="G707" i="1"/>
  <c r="B708" i="1"/>
  <c r="C708" i="1"/>
  <c r="D708" i="1"/>
  <c r="G708" i="1"/>
  <c r="B709" i="1"/>
  <c r="C709" i="1"/>
  <c r="G709" i="1" s="1"/>
  <c r="D709" i="1"/>
  <c r="B710" i="1"/>
  <c r="C710" i="1"/>
  <c r="D710" i="1"/>
  <c r="B711" i="1"/>
  <c r="C711" i="1"/>
  <c r="D711" i="1"/>
  <c r="B712" i="1"/>
  <c r="C712" i="1"/>
  <c r="D712" i="1"/>
  <c r="B713" i="1"/>
  <c r="C713" i="1"/>
  <c r="D713" i="1"/>
  <c r="B714" i="1"/>
  <c r="C714" i="1"/>
  <c r="D714" i="1"/>
  <c r="G704" i="1" l="1"/>
  <c r="G714" i="1"/>
  <c r="G713" i="1"/>
  <c r="G711" i="1"/>
  <c r="G710" i="1"/>
  <c r="G712" i="1"/>
  <c r="B686" i="1"/>
  <c r="C686" i="1"/>
  <c r="D686" i="1"/>
  <c r="G686" i="1"/>
  <c r="B687" i="1"/>
  <c r="C687" i="1"/>
  <c r="D687" i="1"/>
  <c r="G687" i="1"/>
  <c r="B688" i="1"/>
  <c r="C688" i="1"/>
  <c r="D688" i="1"/>
  <c r="G688" i="1"/>
  <c r="B689" i="1"/>
  <c r="C689" i="1"/>
  <c r="D689" i="1"/>
  <c r="G689" i="1"/>
  <c r="B690" i="1"/>
  <c r="C690" i="1"/>
  <c r="G690" i="1" s="1"/>
  <c r="D690" i="1"/>
  <c r="B691" i="1"/>
  <c r="C691" i="1"/>
  <c r="D691" i="1"/>
  <c r="B692" i="1"/>
  <c r="C692" i="1"/>
  <c r="D692" i="1"/>
  <c r="B693" i="1"/>
  <c r="C693" i="1"/>
  <c r="D693" i="1"/>
  <c r="B694" i="1"/>
  <c r="C694" i="1"/>
  <c r="D694" i="1"/>
  <c r="B695" i="1"/>
  <c r="C695" i="1"/>
  <c r="D695" i="1"/>
  <c r="B696" i="1"/>
  <c r="C696" i="1"/>
  <c r="D696" i="1"/>
  <c r="B697" i="1"/>
  <c r="C697" i="1"/>
  <c r="D697" i="1"/>
  <c r="G697" i="1" l="1"/>
  <c r="G696" i="1"/>
  <c r="G694" i="1"/>
  <c r="G692" i="1"/>
  <c r="G695" i="1"/>
  <c r="G693" i="1"/>
  <c r="G691" i="1"/>
  <c r="B652" i="1"/>
  <c r="C652" i="1"/>
  <c r="D652" i="1"/>
  <c r="B653" i="1"/>
  <c r="C653" i="1"/>
  <c r="D653" i="1"/>
  <c r="B654" i="1"/>
  <c r="C654" i="1"/>
  <c r="D654" i="1"/>
  <c r="H654" i="1" s="1"/>
  <c r="B655" i="1"/>
  <c r="C655" i="1"/>
  <c r="D655" i="1"/>
  <c r="H655" i="1"/>
  <c r="B656" i="1"/>
  <c r="C656" i="1"/>
  <c r="H656" i="1" s="1"/>
  <c r="D656" i="1"/>
  <c r="B657" i="1"/>
  <c r="C657" i="1"/>
  <c r="D657" i="1"/>
  <c r="B658" i="1"/>
  <c r="C658" i="1"/>
  <c r="D658" i="1"/>
  <c r="B659" i="1"/>
  <c r="C659" i="1"/>
  <c r="D659" i="1"/>
  <c r="B660" i="1"/>
  <c r="C660" i="1"/>
  <c r="D660" i="1"/>
  <c r="B661" i="1"/>
  <c r="C661" i="1"/>
  <c r="D661" i="1"/>
  <c r="B662" i="1"/>
  <c r="C662" i="1"/>
  <c r="D662" i="1"/>
  <c r="B663" i="1"/>
  <c r="C663" i="1"/>
  <c r="D663" i="1"/>
  <c r="H657" i="1" l="1"/>
  <c r="H659" i="1"/>
  <c r="H658" i="1"/>
  <c r="H660" i="1"/>
  <c r="H661" i="1"/>
  <c r="H662" i="1"/>
  <c r="H663" i="1"/>
  <c r="H652" i="1"/>
  <c r="H653" i="1"/>
  <c r="B635" i="1"/>
  <c r="C635" i="1"/>
  <c r="D635" i="1"/>
  <c r="B636" i="1"/>
  <c r="C636" i="1"/>
  <c r="D636" i="1"/>
  <c r="B637" i="1"/>
  <c r="C637" i="1"/>
  <c r="D637" i="1"/>
  <c r="B638" i="1"/>
  <c r="C638" i="1"/>
  <c r="D638" i="1"/>
  <c r="B639" i="1"/>
  <c r="C639" i="1"/>
  <c r="D639" i="1"/>
  <c r="B640" i="1"/>
  <c r="C640" i="1"/>
  <c r="D640" i="1"/>
  <c r="B641" i="1"/>
  <c r="C641" i="1"/>
  <c r="D641" i="1"/>
  <c r="B642" i="1"/>
  <c r="C642" i="1"/>
  <c r="D642" i="1"/>
  <c r="B643" i="1"/>
  <c r="C643" i="1"/>
  <c r="D643" i="1"/>
  <c r="B644" i="1"/>
  <c r="C644" i="1"/>
  <c r="D644" i="1"/>
  <c r="B645" i="1"/>
  <c r="C645" i="1"/>
  <c r="D645" i="1"/>
  <c r="B646" i="1"/>
  <c r="C646" i="1"/>
  <c r="D646" i="1"/>
  <c r="H644" i="1" l="1"/>
  <c r="H642" i="1"/>
  <c r="H640" i="1"/>
  <c r="H638" i="1"/>
  <c r="H636" i="1"/>
  <c r="H646" i="1"/>
  <c r="H645" i="1"/>
  <c r="H643" i="1"/>
  <c r="H641" i="1"/>
  <c r="H639" i="1"/>
  <c r="H637" i="1"/>
  <c r="H635" i="1"/>
  <c r="B618" i="1"/>
  <c r="C618" i="1"/>
  <c r="D618" i="1"/>
  <c r="B619" i="1"/>
  <c r="C619" i="1"/>
  <c r="D619" i="1"/>
  <c r="B620" i="1"/>
  <c r="C620" i="1"/>
  <c r="D620" i="1"/>
  <c r="B621" i="1"/>
  <c r="C621" i="1"/>
  <c r="D621" i="1"/>
  <c r="B622" i="1"/>
  <c r="C622" i="1"/>
  <c r="D622" i="1"/>
  <c r="B623" i="1"/>
  <c r="C623" i="1"/>
  <c r="D623" i="1"/>
  <c r="B624" i="1"/>
  <c r="C624" i="1"/>
  <c r="D624" i="1"/>
  <c r="B625" i="1"/>
  <c r="C625" i="1"/>
  <c r="D625" i="1"/>
  <c r="B626" i="1"/>
  <c r="C626" i="1"/>
  <c r="D626" i="1"/>
  <c r="B627" i="1"/>
  <c r="C627" i="1"/>
  <c r="D627" i="1"/>
  <c r="B628" i="1"/>
  <c r="C628" i="1"/>
  <c r="D628" i="1"/>
  <c r="B629" i="1"/>
  <c r="C629" i="1"/>
  <c r="D629" i="1"/>
  <c r="H629" i="1" l="1"/>
  <c r="H627" i="1"/>
  <c r="H625" i="1"/>
  <c r="H623" i="1"/>
  <c r="H621" i="1"/>
  <c r="H619" i="1"/>
  <c r="H628" i="1"/>
  <c r="H626" i="1"/>
  <c r="H624" i="1"/>
  <c r="H622" i="1"/>
  <c r="H620" i="1"/>
  <c r="H618" i="1"/>
  <c r="B601" i="1"/>
  <c r="C601" i="1"/>
  <c r="D601" i="1"/>
  <c r="B602" i="1"/>
  <c r="C602" i="1"/>
  <c r="D602" i="1"/>
  <c r="B603" i="1"/>
  <c r="C603" i="1"/>
  <c r="D603" i="1"/>
  <c r="B604" i="1"/>
  <c r="C604" i="1"/>
  <c r="D604" i="1"/>
  <c r="B605" i="1"/>
  <c r="C605" i="1"/>
  <c r="D605" i="1"/>
  <c r="B606" i="1"/>
  <c r="C606" i="1"/>
  <c r="D606" i="1"/>
  <c r="B607" i="1"/>
  <c r="C607" i="1"/>
  <c r="D607" i="1"/>
  <c r="B608" i="1"/>
  <c r="C608" i="1"/>
  <c r="D608" i="1"/>
  <c r="B609" i="1"/>
  <c r="C609" i="1"/>
  <c r="D609" i="1"/>
  <c r="B610" i="1"/>
  <c r="C610" i="1"/>
  <c r="D610" i="1"/>
  <c r="B611" i="1"/>
  <c r="C611" i="1"/>
  <c r="D611" i="1"/>
  <c r="B612" i="1"/>
  <c r="C612" i="1"/>
  <c r="D612" i="1"/>
  <c r="G612" i="1" l="1"/>
  <c r="G610" i="1"/>
  <c r="G608" i="1"/>
  <c r="G606" i="1"/>
  <c r="G604" i="1"/>
  <c r="G602" i="1"/>
  <c r="G609" i="1"/>
  <c r="G607" i="1"/>
  <c r="G605" i="1"/>
  <c r="G603" i="1"/>
  <c r="G611" i="1"/>
  <c r="G601" i="1"/>
  <c r="B584" i="1"/>
  <c r="C584" i="1"/>
  <c r="D584" i="1"/>
  <c r="B585" i="1"/>
  <c r="C585" i="1"/>
  <c r="D585" i="1"/>
  <c r="B586" i="1"/>
  <c r="C586" i="1"/>
  <c r="D586" i="1"/>
  <c r="B587" i="1"/>
  <c r="C587" i="1"/>
  <c r="D587" i="1"/>
  <c r="B588" i="1"/>
  <c r="C588" i="1"/>
  <c r="D588" i="1"/>
  <c r="B589" i="1"/>
  <c r="C589" i="1"/>
  <c r="D589" i="1"/>
  <c r="B590" i="1"/>
  <c r="C590" i="1"/>
  <c r="D590" i="1"/>
  <c r="B591" i="1"/>
  <c r="C591" i="1"/>
  <c r="D591" i="1"/>
  <c r="B592" i="1"/>
  <c r="C592" i="1"/>
  <c r="D592" i="1"/>
  <c r="B593" i="1"/>
  <c r="C593" i="1"/>
  <c r="D593" i="1"/>
  <c r="B594" i="1"/>
  <c r="C594" i="1"/>
  <c r="D594" i="1"/>
  <c r="B595" i="1"/>
  <c r="C595" i="1"/>
  <c r="D595" i="1"/>
  <c r="H588" i="1" l="1"/>
  <c r="H586" i="1"/>
  <c r="H593" i="1"/>
  <c r="H587" i="1"/>
  <c r="H585" i="1"/>
  <c r="H594" i="1"/>
  <c r="H592" i="1"/>
  <c r="H590" i="1"/>
  <c r="H589" i="1"/>
  <c r="H595" i="1"/>
  <c r="H591" i="1"/>
  <c r="H584" i="1"/>
  <c r="B567" i="1"/>
  <c r="C567" i="1"/>
  <c r="D567" i="1"/>
  <c r="H567" i="1"/>
  <c r="B568" i="1"/>
  <c r="C568" i="1"/>
  <c r="D568" i="1"/>
  <c r="H568" i="1"/>
  <c r="B569" i="1"/>
  <c r="C569" i="1"/>
  <c r="D569" i="1"/>
  <c r="H569" i="1"/>
  <c r="B570" i="1"/>
  <c r="C570" i="1"/>
  <c r="D570" i="1"/>
  <c r="H570" i="1"/>
  <c r="B571" i="1"/>
  <c r="C571" i="1"/>
  <c r="H571" i="1" s="1"/>
  <c r="D571" i="1"/>
  <c r="B572" i="1"/>
  <c r="C572" i="1"/>
  <c r="D572" i="1"/>
  <c r="B573" i="1"/>
  <c r="C573" i="1"/>
  <c r="D573" i="1"/>
  <c r="B574" i="1"/>
  <c r="C574" i="1"/>
  <c r="D574" i="1"/>
  <c r="B575" i="1"/>
  <c r="C575" i="1"/>
  <c r="D575" i="1"/>
  <c r="B576" i="1"/>
  <c r="C576" i="1"/>
  <c r="D576" i="1"/>
  <c r="B577" i="1"/>
  <c r="C577" i="1"/>
  <c r="D577" i="1"/>
  <c r="B578" i="1"/>
  <c r="C578" i="1"/>
  <c r="D578" i="1"/>
  <c r="H576" i="1" l="1"/>
  <c r="H578" i="1"/>
  <c r="H574" i="1"/>
  <c r="H572" i="1"/>
  <c r="H577" i="1"/>
  <c r="H575" i="1"/>
  <c r="H573" i="1"/>
  <c r="B550" i="1"/>
  <c r="C550" i="1"/>
  <c r="D550" i="1"/>
  <c r="H550" i="1"/>
  <c r="B551" i="1"/>
  <c r="C551" i="1"/>
  <c r="D551" i="1"/>
  <c r="H551" i="1"/>
  <c r="B552" i="1"/>
  <c r="C552" i="1"/>
  <c r="H552" i="1" s="1"/>
  <c r="D552" i="1"/>
  <c r="B553" i="1"/>
  <c r="C553" i="1"/>
  <c r="D553" i="1"/>
  <c r="B554" i="1"/>
  <c r="C554" i="1"/>
  <c r="H554" i="1" s="1"/>
  <c r="D554" i="1"/>
  <c r="B555" i="1"/>
  <c r="C555" i="1"/>
  <c r="D555" i="1"/>
  <c r="B556" i="1"/>
  <c r="C556" i="1"/>
  <c r="D556" i="1"/>
  <c r="B557" i="1"/>
  <c r="C557" i="1"/>
  <c r="D557" i="1"/>
  <c r="B558" i="1"/>
  <c r="C558" i="1"/>
  <c r="D558" i="1"/>
  <c r="B559" i="1"/>
  <c r="C559" i="1"/>
  <c r="D559" i="1"/>
  <c r="B560" i="1"/>
  <c r="C560" i="1"/>
  <c r="D560" i="1"/>
  <c r="B561" i="1"/>
  <c r="C561" i="1"/>
  <c r="D561" i="1"/>
  <c r="H555" i="1" l="1"/>
  <c r="H553" i="1"/>
  <c r="H560" i="1"/>
  <c r="H556" i="1"/>
  <c r="H558" i="1"/>
  <c r="H561" i="1"/>
  <c r="H559" i="1"/>
  <c r="H557" i="1"/>
  <c r="C533" i="1" l="1"/>
  <c r="D533" i="1"/>
  <c r="B534" i="1"/>
  <c r="C534" i="1"/>
  <c r="D534" i="1"/>
  <c r="B535" i="1"/>
  <c r="C535" i="1"/>
  <c r="D535" i="1"/>
  <c r="B536" i="1"/>
  <c r="C536" i="1"/>
  <c r="D536" i="1"/>
  <c r="B537" i="1"/>
  <c r="C537" i="1"/>
  <c r="D537" i="1"/>
  <c r="B538" i="1"/>
  <c r="C538" i="1"/>
  <c r="D538" i="1"/>
  <c r="B539" i="1"/>
  <c r="C539" i="1"/>
  <c r="D539" i="1"/>
  <c r="B540" i="1"/>
  <c r="C540" i="1"/>
  <c r="D540" i="1"/>
  <c r="B541" i="1"/>
  <c r="C541" i="1"/>
  <c r="D541" i="1"/>
  <c r="B542" i="1"/>
  <c r="C542" i="1"/>
  <c r="D542" i="1"/>
  <c r="B543" i="1"/>
  <c r="C543" i="1"/>
  <c r="D543" i="1"/>
  <c r="B544" i="1"/>
  <c r="C544" i="1"/>
  <c r="D544" i="1"/>
  <c r="H533" i="1" l="1"/>
  <c r="H543" i="1"/>
  <c r="H537" i="1"/>
  <c r="H535" i="1"/>
  <c r="H541" i="1"/>
  <c r="H539" i="1"/>
  <c r="H536" i="1"/>
  <c r="H534" i="1"/>
  <c r="H542" i="1"/>
  <c r="H540" i="1"/>
  <c r="H538" i="1"/>
  <c r="H544" i="1"/>
  <c r="C515" i="1" l="1"/>
  <c r="D515" i="1"/>
  <c r="C516" i="1"/>
  <c r="D516" i="1"/>
  <c r="B517" i="1"/>
  <c r="C517" i="1"/>
  <c r="D517" i="1"/>
  <c r="B518" i="1"/>
  <c r="C518" i="1"/>
  <c r="D518" i="1"/>
  <c r="B519" i="1"/>
  <c r="C519" i="1"/>
  <c r="D519" i="1"/>
  <c r="B520" i="1"/>
  <c r="C520" i="1"/>
  <c r="D520" i="1"/>
  <c r="B521" i="1"/>
  <c r="C521" i="1"/>
  <c r="D521" i="1"/>
  <c r="B522" i="1"/>
  <c r="C522" i="1"/>
  <c r="D522" i="1"/>
  <c r="B523" i="1"/>
  <c r="C523" i="1"/>
  <c r="D523" i="1"/>
  <c r="B524" i="1"/>
  <c r="C524" i="1"/>
  <c r="D524" i="1"/>
  <c r="B525" i="1"/>
  <c r="C525" i="1"/>
  <c r="D525" i="1"/>
  <c r="B526" i="1"/>
  <c r="C526" i="1"/>
  <c r="D526" i="1"/>
  <c r="F526" i="1"/>
  <c r="H515" i="1" l="1"/>
  <c r="H523" i="1"/>
  <c r="H524" i="1"/>
  <c r="H522" i="1"/>
  <c r="H520" i="1"/>
  <c r="H518" i="1"/>
  <c r="H516" i="1"/>
  <c r="H525" i="1"/>
  <c r="H521" i="1"/>
  <c r="H519" i="1"/>
  <c r="H517" i="1"/>
  <c r="H526" i="1"/>
  <c r="B498" i="1"/>
  <c r="C498" i="1"/>
  <c r="D498" i="1"/>
  <c r="B499" i="1"/>
  <c r="C499" i="1"/>
  <c r="D499" i="1"/>
  <c r="B500" i="1"/>
  <c r="C500" i="1"/>
  <c r="D500" i="1"/>
  <c r="B501" i="1"/>
  <c r="C501" i="1"/>
  <c r="D501" i="1"/>
  <c r="B502" i="1"/>
  <c r="C502" i="1"/>
  <c r="D502" i="1"/>
  <c r="B503" i="1"/>
  <c r="C503" i="1"/>
  <c r="D503" i="1"/>
  <c r="B504" i="1"/>
  <c r="C504" i="1"/>
  <c r="D504" i="1"/>
  <c r="B505" i="1"/>
  <c r="C505" i="1"/>
  <c r="D505" i="1"/>
  <c r="B506" i="1"/>
  <c r="C506" i="1"/>
  <c r="D506" i="1"/>
  <c r="B507" i="1"/>
  <c r="C507" i="1"/>
  <c r="D507" i="1"/>
  <c r="B508" i="1"/>
  <c r="C508" i="1"/>
  <c r="D508" i="1"/>
  <c r="B509" i="1"/>
  <c r="C509" i="1"/>
  <c r="D509" i="1"/>
  <c r="H507" i="1" l="1"/>
  <c r="H508" i="1"/>
  <c r="H506" i="1"/>
  <c r="H504" i="1"/>
  <c r="H502" i="1"/>
  <c r="H500" i="1"/>
  <c r="H498" i="1"/>
  <c r="H509" i="1"/>
  <c r="H503" i="1"/>
  <c r="H501" i="1"/>
  <c r="H499" i="1"/>
  <c r="H505" i="1"/>
  <c r="B481" i="1" l="1"/>
  <c r="C481" i="1"/>
  <c r="D481" i="1"/>
  <c r="B482" i="1"/>
  <c r="C482" i="1"/>
  <c r="D482" i="1"/>
  <c r="B483" i="1"/>
  <c r="C483" i="1"/>
  <c r="D483" i="1"/>
  <c r="B484" i="1"/>
  <c r="C484" i="1"/>
  <c r="D484" i="1"/>
  <c r="B485" i="1"/>
  <c r="C485" i="1"/>
  <c r="D485" i="1"/>
  <c r="B486" i="1"/>
  <c r="C486" i="1"/>
  <c r="D486" i="1"/>
  <c r="H486" i="1"/>
  <c r="B487" i="1"/>
  <c r="C487" i="1"/>
  <c r="D487" i="1"/>
  <c r="H487" i="1"/>
  <c r="B488" i="1"/>
  <c r="C488" i="1"/>
  <c r="H488" i="1" s="1"/>
  <c r="D488" i="1"/>
  <c r="B489" i="1"/>
  <c r="C489" i="1"/>
  <c r="D489" i="1"/>
  <c r="B490" i="1"/>
  <c r="C490" i="1"/>
  <c r="D490" i="1"/>
  <c r="B491" i="1"/>
  <c r="C491" i="1"/>
  <c r="D491" i="1"/>
  <c r="B492" i="1"/>
  <c r="C492" i="1"/>
  <c r="D492" i="1"/>
  <c r="H489" i="1" l="1"/>
  <c r="H492" i="1"/>
  <c r="H490" i="1"/>
  <c r="H491" i="1"/>
  <c r="H484" i="1"/>
  <c r="H482" i="1"/>
  <c r="H483" i="1"/>
  <c r="H481" i="1"/>
  <c r="H485" i="1"/>
  <c r="B465" i="1" l="1"/>
  <c r="C465" i="1"/>
  <c r="D465" i="1"/>
  <c r="B466" i="1"/>
  <c r="C466" i="1"/>
  <c r="D466" i="1"/>
  <c r="B467" i="1"/>
  <c r="C467" i="1"/>
  <c r="D467" i="1"/>
  <c r="B468" i="1"/>
  <c r="C468" i="1"/>
  <c r="D468" i="1"/>
  <c r="B469" i="1"/>
  <c r="C469" i="1"/>
  <c r="D469" i="1"/>
  <c r="B470" i="1"/>
  <c r="C470" i="1"/>
  <c r="D470" i="1"/>
  <c r="B471" i="1"/>
  <c r="C471" i="1"/>
  <c r="D471" i="1"/>
  <c r="B472" i="1"/>
  <c r="C472" i="1"/>
  <c r="D472" i="1"/>
  <c r="B473" i="1"/>
  <c r="C473" i="1"/>
  <c r="D473" i="1"/>
  <c r="B474" i="1"/>
  <c r="C474" i="1"/>
  <c r="D474" i="1"/>
  <c r="B475" i="1"/>
  <c r="C475" i="1"/>
  <c r="D475" i="1"/>
  <c r="H474" i="1" l="1"/>
  <c r="H472" i="1"/>
  <c r="H473" i="1"/>
  <c r="H475" i="1"/>
  <c r="H471" i="1"/>
  <c r="H470" i="1"/>
  <c r="H468" i="1"/>
  <c r="H466" i="1"/>
  <c r="H469" i="1"/>
  <c r="H467" i="1"/>
  <c r="H465" i="1"/>
  <c r="C448" i="1"/>
  <c r="D448" i="1"/>
  <c r="B449" i="1"/>
  <c r="C449" i="1"/>
  <c r="H449" i="1" s="1"/>
  <c r="D449" i="1"/>
  <c r="B450" i="1"/>
  <c r="C450" i="1"/>
  <c r="D450" i="1"/>
  <c r="B451" i="1"/>
  <c r="C451" i="1"/>
  <c r="H451" i="1" s="1"/>
  <c r="D451" i="1"/>
  <c r="B452" i="1"/>
  <c r="C452" i="1"/>
  <c r="D452" i="1"/>
  <c r="B453" i="1"/>
  <c r="C453" i="1"/>
  <c r="H453" i="1" s="1"/>
  <c r="D453" i="1"/>
  <c r="B454" i="1"/>
  <c r="C454" i="1"/>
  <c r="D454" i="1"/>
  <c r="B455" i="1"/>
  <c r="C455" i="1"/>
  <c r="H455" i="1" s="1"/>
  <c r="D455" i="1"/>
  <c r="B456" i="1"/>
  <c r="C456" i="1"/>
  <c r="D456" i="1"/>
  <c r="B457" i="1"/>
  <c r="C457" i="1"/>
  <c r="D457" i="1"/>
  <c r="B458" i="1"/>
  <c r="C458" i="1"/>
  <c r="D458" i="1"/>
  <c r="B459" i="1"/>
  <c r="C459" i="1"/>
  <c r="D459" i="1"/>
  <c r="H448" i="1" l="1"/>
  <c r="H456" i="1"/>
  <c r="H454" i="1"/>
  <c r="H452" i="1"/>
  <c r="H450" i="1"/>
  <c r="H459" i="1"/>
  <c r="H457" i="1"/>
  <c r="H458" i="1"/>
  <c r="D431" i="1" l="1"/>
  <c r="G431" i="1" s="1"/>
  <c r="B432" i="1"/>
  <c r="C432" i="1"/>
  <c r="D432" i="1"/>
  <c r="B433" i="1"/>
  <c r="C433" i="1"/>
  <c r="D433" i="1"/>
  <c r="B434" i="1"/>
  <c r="C434" i="1"/>
  <c r="D434" i="1"/>
  <c r="B435" i="1"/>
  <c r="C435" i="1"/>
  <c r="D435" i="1"/>
  <c r="B436" i="1"/>
  <c r="C436" i="1"/>
  <c r="D436" i="1"/>
  <c r="B437" i="1"/>
  <c r="C437" i="1"/>
  <c r="D437" i="1"/>
  <c r="B438" i="1"/>
  <c r="C438" i="1"/>
  <c r="D438" i="1"/>
  <c r="B439" i="1"/>
  <c r="C439" i="1"/>
  <c r="D439" i="1"/>
  <c r="B440" i="1"/>
  <c r="C440" i="1"/>
  <c r="D440" i="1"/>
  <c r="B441" i="1"/>
  <c r="C441" i="1"/>
  <c r="D441" i="1"/>
  <c r="B442" i="1"/>
  <c r="C442" i="1"/>
  <c r="D442" i="1"/>
  <c r="G439" i="1" l="1"/>
  <c r="G438" i="1"/>
  <c r="G436" i="1"/>
  <c r="G434" i="1"/>
  <c r="G437" i="1"/>
  <c r="G435" i="1"/>
  <c r="G441" i="1"/>
  <c r="G440" i="1"/>
  <c r="G433" i="1"/>
  <c r="G432" i="1"/>
  <c r="G442" i="1"/>
  <c r="C414" i="1" l="1"/>
  <c r="D414" i="1"/>
  <c r="B415" i="1"/>
  <c r="C415" i="1"/>
  <c r="D415" i="1"/>
  <c r="B416" i="1"/>
  <c r="C416" i="1"/>
  <c r="D416" i="1"/>
  <c r="B417" i="1"/>
  <c r="C417" i="1"/>
  <c r="D417" i="1"/>
  <c r="B418" i="1"/>
  <c r="C418" i="1"/>
  <c r="D418" i="1"/>
  <c r="B419" i="1"/>
  <c r="C419" i="1"/>
  <c r="D419" i="1"/>
  <c r="B420" i="1"/>
  <c r="C420" i="1"/>
  <c r="D420" i="1"/>
  <c r="B421" i="1"/>
  <c r="C421" i="1"/>
  <c r="D421" i="1"/>
  <c r="B422" i="1"/>
  <c r="C422" i="1"/>
  <c r="D422" i="1"/>
  <c r="B423" i="1"/>
  <c r="C423" i="1"/>
  <c r="D423" i="1"/>
  <c r="B424" i="1"/>
  <c r="C424" i="1"/>
  <c r="D424" i="1"/>
  <c r="B425" i="1"/>
  <c r="C425" i="1"/>
  <c r="D425" i="1"/>
  <c r="F425" i="1"/>
  <c r="G414" i="1" l="1"/>
  <c r="G420" i="1"/>
  <c r="G418" i="1"/>
  <c r="G416" i="1"/>
  <c r="G421" i="1"/>
  <c r="G419" i="1"/>
  <c r="G417" i="1"/>
  <c r="G415" i="1"/>
  <c r="G424" i="1"/>
  <c r="G422" i="1"/>
  <c r="G425" i="1"/>
  <c r="G423" i="1"/>
  <c r="B397" i="1"/>
  <c r="C397" i="1"/>
  <c r="D397" i="1"/>
  <c r="B398" i="1"/>
  <c r="C398" i="1"/>
  <c r="D398" i="1"/>
  <c r="B399" i="1"/>
  <c r="C399" i="1"/>
  <c r="D399" i="1"/>
  <c r="B400" i="1"/>
  <c r="C400" i="1"/>
  <c r="D400" i="1"/>
  <c r="B401" i="1"/>
  <c r="C401" i="1"/>
  <c r="D401" i="1"/>
  <c r="B402" i="1"/>
  <c r="C402" i="1"/>
  <c r="D402" i="1"/>
  <c r="B403" i="1"/>
  <c r="C403" i="1"/>
  <c r="D403" i="1"/>
  <c r="B404" i="1"/>
  <c r="C404" i="1"/>
  <c r="D404" i="1"/>
  <c r="B405" i="1"/>
  <c r="C405" i="1"/>
  <c r="D405" i="1"/>
  <c r="B406" i="1"/>
  <c r="C406" i="1"/>
  <c r="D406" i="1"/>
  <c r="B407" i="1"/>
  <c r="C407" i="1"/>
  <c r="D407" i="1"/>
  <c r="F407" i="1"/>
  <c r="B408" i="1"/>
  <c r="C408" i="1"/>
  <c r="D408" i="1"/>
  <c r="H405" i="1" l="1"/>
  <c r="H403" i="1"/>
  <c r="H406" i="1"/>
  <c r="H404" i="1"/>
  <c r="H402" i="1"/>
  <c r="H407" i="1"/>
  <c r="H401" i="1"/>
  <c r="H399" i="1"/>
  <c r="H397" i="1"/>
  <c r="H400" i="1"/>
  <c r="H398" i="1"/>
  <c r="H408" i="1"/>
  <c r="B380" i="1"/>
  <c r="C380" i="1"/>
  <c r="D380" i="1"/>
  <c r="G380" i="1"/>
  <c r="B381" i="1"/>
  <c r="C381" i="1"/>
  <c r="D381" i="1"/>
  <c r="G381" i="1"/>
  <c r="B382" i="1"/>
  <c r="C382" i="1"/>
  <c r="D382" i="1"/>
  <c r="G382" i="1"/>
  <c r="B383" i="1"/>
  <c r="C383" i="1"/>
  <c r="G383" i="1" s="1"/>
  <c r="D383" i="1"/>
  <c r="B384" i="1"/>
  <c r="C384" i="1"/>
  <c r="D384" i="1"/>
  <c r="B385" i="1"/>
  <c r="C385" i="1"/>
  <c r="D385" i="1"/>
  <c r="G385" i="1"/>
  <c r="B386" i="1"/>
  <c r="C386" i="1"/>
  <c r="G386" i="1" s="1"/>
  <c r="D386" i="1"/>
  <c r="B387" i="1"/>
  <c r="C387" i="1"/>
  <c r="D387" i="1"/>
  <c r="B388" i="1"/>
  <c r="C388" i="1"/>
  <c r="G388" i="1" s="1"/>
  <c r="D388" i="1"/>
  <c r="B389" i="1"/>
  <c r="C389" i="1"/>
  <c r="D389" i="1"/>
  <c r="B390" i="1"/>
  <c r="C390" i="1"/>
  <c r="G390" i="1" s="1"/>
  <c r="D390" i="1"/>
  <c r="B391" i="1"/>
  <c r="C391" i="1"/>
  <c r="D391" i="1"/>
  <c r="G384" i="1" l="1"/>
  <c r="G391" i="1"/>
  <c r="G389" i="1"/>
  <c r="G387" i="1"/>
  <c r="B363" i="1"/>
  <c r="C363" i="1"/>
  <c r="D363" i="1"/>
  <c r="H363" i="1"/>
  <c r="B364" i="1"/>
  <c r="C364" i="1"/>
  <c r="D364" i="1"/>
  <c r="H364" i="1"/>
  <c r="B365" i="1"/>
  <c r="C365" i="1"/>
  <c r="D365" i="1"/>
  <c r="H365" i="1"/>
  <c r="B366" i="1"/>
  <c r="C366" i="1"/>
  <c r="H366" i="1" s="1"/>
  <c r="D366" i="1"/>
  <c r="B367" i="1"/>
  <c r="C367" i="1"/>
  <c r="D367" i="1"/>
  <c r="B368" i="1"/>
  <c r="C368" i="1"/>
  <c r="H368" i="1" s="1"/>
  <c r="D368" i="1"/>
  <c r="B369" i="1"/>
  <c r="C369" i="1"/>
  <c r="D369" i="1"/>
  <c r="B370" i="1"/>
  <c r="C370" i="1"/>
  <c r="H370" i="1" s="1"/>
  <c r="D370" i="1"/>
  <c r="B371" i="1"/>
  <c r="C371" i="1"/>
  <c r="D371" i="1"/>
  <c r="B372" i="1"/>
  <c r="C372" i="1"/>
  <c r="D372" i="1"/>
  <c r="B373" i="1"/>
  <c r="C373" i="1"/>
  <c r="D373" i="1"/>
  <c r="F373" i="1"/>
  <c r="B374" i="1"/>
  <c r="C374" i="1"/>
  <c r="D374" i="1"/>
  <c r="H369" i="1" l="1"/>
  <c r="H367" i="1"/>
  <c r="H373" i="1"/>
  <c r="H371" i="1"/>
  <c r="H374" i="1"/>
  <c r="H372" i="1"/>
  <c r="B346" i="1"/>
  <c r="C346" i="1"/>
  <c r="D346" i="1"/>
  <c r="F346" i="1"/>
  <c r="B347" i="1"/>
  <c r="C347" i="1"/>
  <c r="D347" i="1"/>
  <c r="F347" i="1"/>
  <c r="B348" i="1"/>
  <c r="C348" i="1"/>
  <c r="D348" i="1"/>
  <c r="F348" i="1"/>
  <c r="B349" i="1"/>
  <c r="C349" i="1"/>
  <c r="D349" i="1"/>
  <c r="F349" i="1"/>
  <c r="B350" i="1"/>
  <c r="C350" i="1"/>
  <c r="D350" i="1"/>
  <c r="F350" i="1"/>
  <c r="B351" i="1"/>
  <c r="C351" i="1"/>
  <c r="D351" i="1"/>
  <c r="F351" i="1"/>
  <c r="B352" i="1"/>
  <c r="C352" i="1"/>
  <c r="D352" i="1"/>
  <c r="F352" i="1"/>
  <c r="B353" i="1"/>
  <c r="C353" i="1"/>
  <c r="D353" i="1"/>
  <c r="F353" i="1"/>
  <c r="B354" i="1"/>
  <c r="C354" i="1"/>
  <c r="D354" i="1"/>
  <c r="B355" i="1"/>
  <c r="C355" i="1"/>
  <c r="D355" i="1"/>
  <c r="B356" i="1"/>
  <c r="C356" i="1"/>
  <c r="D356" i="1"/>
  <c r="B357" i="1"/>
  <c r="C357" i="1"/>
  <c r="D357" i="1"/>
  <c r="H350" i="1" l="1"/>
  <c r="H355" i="1"/>
  <c r="H357" i="1"/>
  <c r="H354" i="1"/>
  <c r="H348" i="1"/>
  <c r="H352" i="1"/>
  <c r="H351" i="1"/>
  <c r="H347" i="1"/>
  <c r="H346" i="1"/>
  <c r="H356" i="1"/>
  <c r="H353" i="1"/>
  <c r="H349" i="1"/>
  <c r="B329" i="1"/>
  <c r="C329" i="1"/>
  <c r="D329" i="1"/>
  <c r="B330" i="1"/>
  <c r="C330" i="1"/>
  <c r="D330" i="1"/>
  <c r="B331" i="1"/>
  <c r="C331" i="1"/>
  <c r="D331" i="1"/>
  <c r="B332" i="1"/>
  <c r="C332" i="1"/>
  <c r="D332" i="1"/>
  <c r="B333" i="1"/>
  <c r="C333" i="1"/>
  <c r="D333" i="1"/>
  <c r="B334" i="1"/>
  <c r="C334" i="1"/>
  <c r="D334" i="1"/>
  <c r="B335" i="1"/>
  <c r="C335" i="1"/>
  <c r="D335" i="1"/>
  <c r="B336" i="1"/>
  <c r="C336" i="1"/>
  <c r="D336" i="1"/>
  <c r="B337" i="1"/>
  <c r="C337" i="1"/>
  <c r="D337" i="1"/>
  <c r="B338" i="1"/>
  <c r="C338" i="1"/>
  <c r="D338" i="1"/>
  <c r="B339" i="1"/>
  <c r="C339" i="1"/>
  <c r="D339" i="1"/>
  <c r="B340" i="1"/>
  <c r="C340" i="1"/>
  <c r="D340" i="1"/>
  <c r="H334" i="1" l="1"/>
  <c r="H332" i="1"/>
  <c r="H330" i="1"/>
  <c r="H333" i="1"/>
  <c r="H331" i="1"/>
  <c r="H329" i="1"/>
  <c r="H335" i="1"/>
  <c r="H340" i="1"/>
  <c r="H338" i="1"/>
  <c r="H336" i="1"/>
  <c r="H339" i="1"/>
  <c r="H337" i="1"/>
  <c r="B312" i="1"/>
  <c r="C312" i="1"/>
  <c r="D312" i="1"/>
  <c r="B313" i="1"/>
  <c r="C313" i="1"/>
  <c r="D313" i="1"/>
  <c r="B314" i="1"/>
  <c r="C314" i="1"/>
  <c r="D314" i="1"/>
  <c r="B315" i="1"/>
  <c r="C315" i="1"/>
  <c r="D315" i="1"/>
  <c r="B316" i="1"/>
  <c r="C316" i="1"/>
  <c r="D316" i="1"/>
  <c r="B317" i="1"/>
  <c r="C317" i="1"/>
  <c r="D317" i="1"/>
  <c r="B318" i="1"/>
  <c r="C318" i="1"/>
  <c r="D318" i="1"/>
  <c r="B319" i="1"/>
  <c r="C319" i="1"/>
  <c r="D319" i="1"/>
  <c r="B320" i="1"/>
  <c r="C320" i="1"/>
  <c r="D320" i="1"/>
  <c r="B321" i="1"/>
  <c r="C321" i="1"/>
  <c r="D321" i="1"/>
  <c r="B322" i="1"/>
  <c r="C322" i="1"/>
  <c r="D322" i="1"/>
  <c r="B323" i="1"/>
  <c r="C323" i="1"/>
  <c r="D323" i="1"/>
  <c r="H322" i="1" l="1"/>
  <c r="H320" i="1"/>
  <c r="H318" i="1"/>
  <c r="H316" i="1"/>
  <c r="H314" i="1"/>
  <c r="H312" i="1"/>
  <c r="H321" i="1"/>
  <c r="H319" i="1"/>
  <c r="H317" i="1"/>
  <c r="H315" i="1"/>
  <c r="H313" i="1"/>
  <c r="H323" i="1"/>
  <c r="C295" i="1" l="1"/>
  <c r="D295" i="1"/>
  <c r="B296" i="1"/>
  <c r="C296" i="1"/>
  <c r="D296" i="1"/>
  <c r="B297" i="1"/>
  <c r="C297" i="1"/>
  <c r="D297" i="1"/>
  <c r="B298" i="1"/>
  <c r="C298" i="1"/>
  <c r="D298" i="1"/>
  <c r="B299" i="1"/>
  <c r="C299" i="1"/>
  <c r="D299" i="1"/>
  <c r="B300" i="1"/>
  <c r="C300" i="1"/>
  <c r="D300" i="1"/>
  <c r="B301" i="1"/>
  <c r="C301" i="1"/>
  <c r="D301" i="1"/>
  <c r="B302" i="1"/>
  <c r="C302" i="1"/>
  <c r="D302" i="1"/>
  <c r="B303" i="1"/>
  <c r="C303" i="1"/>
  <c r="D303" i="1"/>
  <c r="B304" i="1"/>
  <c r="C304" i="1"/>
  <c r="D304" i="1"/>
  <c r="B305" i="1"/>
  <c r="C305" i="1"/>
  <c r="D305" i="1"/>
  <c r="B306" i="1"/>
  <c r="C306" i="1"/>
  <c r="D306" i="1"/>
  <c r="G295" i="1" l="1"/>
  <c r="G298" i="1"/>
  <c r="G296" i="1"/>
  <c r="G299" i="1"/>
  <c r="G297" i="1"/>
  <c r="G304" i="1"/>
  <c r="G302" i="1"/>
  <c r="G306" i="1"/>
  <c r="G305" i="1"/>
  <c r="G303" i="1"/>
  <c r="G301" i="1"/>
  <c r="G300" i="1"/>
  <c r="B278" i="1"/>
  <c r="C278" i="1"/>
  <c r="D278" i="1"/>
  <c r="B279" i="1"/>
  <c r="C279" i="1"/>
  <c r="D279" i="1"/>
  <c r="B280" i="1"/>
  <c r="C280" i="1"/>
  <c r="D280" i="1"/>
  <c r="B281" i="1"/>
  <c r="C281" i="1"/>
  <c r="D281" i="1"/>
  <c r="B282" i="1"/>
  <c r="C282" i="1"/>
  <c r="D282" i="1"/>
  <c r="B283" i="1"/>
  <c r="C283" i="1"/>
  <c r="D283" i="1"/>
  <c r="B284" i="1"/>
  <c r="C284" i="1"/>
  <c r="D284" i="1"/>
  <c r="B285" i="1"/>
  <c r="C285" i="1"/>
  <c r="D285" i="1"/>
  <c r="B286" i="1"/>
  <c r="C286" i="1"/>
  <c r="D286" i="1"/>
  <c r="B287" i="1"/>
  <c r="C287" i="1"/>
  <c r="D287" i="1"/>
  <c r="B288" i="1"/>
  <c r="C288" i="1"/>
  <c r="D288" i="1"/>
  <c r="B289" i="1"/>
  <c r="C289" i="1"/>
  <c r="D289" i="1"/>
  <c r="H288" i="1" l="1"/>
  <c r="H289" i="1"/>
  <c r="H285" i="1"/>
  <c r="H287" i="1"/>
  <c r="H286" i="1"/>
  <c r="H284" i="1"/>
  <c r="H282" i="1"/>
  <c r="H280" i="1"/>
  <c r="H278" i="1"/>
  <c r="H283" i="1"/>
  <c r="H281" i="1"/>
  <c r="H279" i="1"/>
  <c r="B261" i="1"/>
  <c r="C261" i="1"/>
  <c r="D261" i="1"/>
  <c r="B262" i="1"/>
  <c r="C262" i="1"/>
  <c r="D262" i="1"/>
  <c r="B263" i="1"/>
  <c r="C263" i="1"/>
  <c r="D263" i="1"/>
  <c r="B264" i="1"/>
  <c r="C264" i="1"/>
  <c r="D264" i="1"/>
  <c r="B265" i="1"/>
  <c r="C265" i="1"/>
  <c r="D265" i="1"/>
  <c r="B266" i="1"/>
  <c r="C266" i="1"/>
  <c r="D266" i="1"/>
  <c r="B267" i="1"/>
  <c r="C267" i="1"/>
  <c r="D267" i="1"/>
  <c r="B268" i="1"/>
  <c r="C268" i="1"/>
  <c r="D268" i="1"/>
  <c r="B269" i="1"/>
  <c r="C269" i="1"/>
  <c r="D269" i="1"/>
  <c r="B270" i="1"/>
  <c r="C270" i="1"/>
  <c r="D270" i="1"/>
  <c r="B271" i="1"/>
  <c r="C271" i="1"/>
  <c r="D271" i="1"/>
  <c r="B272" i="1"/>
  <c r="C272" i="1"/>
  <c r="D272" i="1"/>
  <c r="H266" i="1" l="1"/>
  <c r="H265" i="1"/>
  <c r="H269" i="1"/>
  <c r="H267" i="1"/>
  <c r="H264" i="1"/>
  <c r="H272" i="1"/>
  <c r="H270" i="1"/>
  <c r="H271" i="1"/>
  <c r="H268" i="1"/>
  <c r="H262" i="1"/>
  <c r="H263" i="1"/>
  <c r="H261" i="1"/>
  <c r="C244" i="1"/>
  <c r="D244" i="1"/>
  <c r="H244" i="1" s="1"/>
  <c r="B245" i="1"/>
  <c r="C245" i="1"/>
  <c r="D245" i="1"/>
  <c r="H245" i="1"/>
  <c r="B246" i="1"/>
  <c r="C246" i="1"/>
  <c r="D246" i="1"/>
  <c r="H246" i="1"/>
  <c r="B247" i="1"/>
  <c r="C247" i="1"/>
  <c r="D247" i="1"/>
  <c r="H247" i="1"/>
  <c r="B248" i="1"/>
  <c r="C248" i="1"/>
  <c r="D248" i="1"/>
  <c r="H248" i="1"/>
  <c r="B249" i="1"/>
  <c r="C249" i="1"/>
  <c r="D249" i="1"/>
  <c r="H249" i="1"/>
  <c r="B250" i="1"/>
  <c r="C250" i="1"/>
  <c r="D250" i="1"/>
  <c r="H250" i="1"/>
  <c r="B251" i="1"/>
  <c r="C251" i="1"/>
  <c r="D251" i="1"/>
  <c r="H251" i="1"/>
  <c r="B252" i="1"/>
  <c r="C252" i="1"/>
  <c r="H252" i="1" s="1"/>
  <c r="D252" i="1"/>
  <c r="B253" i="1"/>
  <c r="C253" i="1"/>
  <c r="D253" i="1"/>
  <c r="B254" i="1"/>
  <c r="C254" i="1"/>
  <c r="D254" i="1"/>
  <c r="B255" i="1"/>
  <c r="C255" i="1"/>
  <c r="D255" i="1"/>
  <c r="H253" i="1" l="1"/>
  <c r="H254" i="1"/>
  <c r="H255" i="1"/>
  <c r="C227" i="1"/>
  <c r="D227" i="1"/>
  <c r="B228" i="1"/>
  <c r="C228" i="1"/>
  <c r="D228" i="1"/>
  <c r="B229" i="1"/>
  <c r="C229" i="1"/>
  <c r="D229" i="1"/>
  <c r="B230" i="1"/>
  <c r="C230" i="1"/>
  <c r="D230" i="1"/>
  <c r="B231" i="1"/>
  <c r="C231" i="1"/>
  <c r="D231" i="1"/>
  <c r="B232" i="1"/>
  <c r="C232" i="1"/>
  <c r="D232" i="1"/>
  <c r="B233" i="1"/>
  <c r="C233" i="1"/>
  <c r="D233" i="1"/>
  <c r="B234" i="1"/>
  <c r="C234" i="1"/>
  <c r="D234" i="1"/>
  <c r="B235" i="1"/>
  <c r="C235" i="1"/>
  <c r="D235" i="1"/>
  <c r="B236" i="1"/>
  <c r="C236" i="1"/>
  <c r="D236" i="1"/>
  <c r="B237" i="1"/>
  <c r="C237" i="1"/>
  <c r="G237" i="1" s="1"/>
  <c r="D237" i="1"/>
  <c r="B238" i="1"/>
  <c r="C238" i="1"/>
  <c r="D238" i="1"/>
  <c r="G236" i="1" l="1"/>
  <c r="G234" i="1"/>
  <c r="G238" i="1"/>
  <c r="G231" i="1"/>
  <c r="G229" i="1"/>
  <c r="G227" i="1"/>
  <c r="G235" i="1"/>
  <c r="G232" i="1"/>
  <c r="G230" i="1"/>
  <c r="G228" i="1"/>
  <c r="G233" i="1"/>
  <c r="B210" i="1"/>
  <c r="C210" i="1"/>
  <c r="D210" i="1"/>
  <c r="B211" i="1"/>
  <c r="C211" i="1"/>
  <c r="D211" i="1"/>
  <c r="B212" i="1"/>
  <c r="C212" i="1"/>
  <c r="D212" i="1"/>
  <c r="B213" i="1"/>
  <c r="C213" i="1"/>
  <c r="D213" i="1"/>
  <c r="B214" i="1"/>
  <c r="C214" i="1"/>
  <c r="D214" i="1"/>
  <c r="B215" i="1"/>
  <c r="C215" i="1"/>
  <c r="D215" i="1"/>
  <c r="B216" i="1"/>
  <c r="C216" i="1"/>
  <c r="D216" i="1"/>
  <c r="B217" i="1"/>
  <c r="C217" i="1"/>
  <c r="D217" i="1"/>
  <c r="B218" i="1"/>
  <c r="C218" i="1"/>
  <c r="D218" i="1"/>
  <c r="B219" i="1"/>
  <c r="C219" i="1"/>
  <c r="D219" i="1"/>
  <c r="B220" i="1"/>
  <c r="C220" i="1"/>
  <c r="D220" i="1"/>
  <c r="B221" i="1"/>
  <c r="C221" i="1"/>
  <c r="D221" i="1"/>
  <c r="H215" i="1" l="1"/>
  <c r="H213" i="1"/>
  <c r="H211" i="1"/>
  <c r="H218" i="1"/>
  <c r="H217" i="1"/>
  <c r="H214" i="1"/>
  <c r="H212" i="1"/>
  <c r="H210" i="1"/>
  <c r="H220" i="1"/>
  <c r="H219" i="1"/>
  <c r="H216" i="1"/>
  <c r="H221" i="1"/>
  <c r="C193" i="1"/>
  <c r="D193" i="1"/>
  <c r="B194" i="1"/>
  <c r="C194" i="1"/>
  <c r="D194" i="1"/>
  <c r="B195" i="1"/>
  <c r="C195" i="1"/>
  <c r="D195" i="1"/>
  <c r="B196" i="1"/>
  <c r="C196" i="1"/>
  <c r="D196" i="1"/>
  <c r="B197" i="1"/>
  <c r="C197" i="1"/>
  <c r="D197" i="1"/>
  <c r="B198" i="1"/>
  <c r="C198" i="1"/>
  <c r="D198" i="1"/>
  <c r="B199" i="1"/>
  <c r="C199" i="1"/>
  <c r="D199" i="1"/>
  <c r="B200" i="1"/>
  <c r="C200" i="1"/>
  <c r="D200" i="1"/>
  <c r="B201" i="1"/>
  <c r="C201" i="1"/>
  <c r="D201" i="1"/>
  <c r="B202" i="1"/>
  <c r="C202" i="1"/>
  <c r="D202" i="1"/>
  <c r="B203" i="1"/>
  <c r="C203" i="1"/>
  <c r="D203" i="1"/>
  <c r="B204" i="1"/>
  <c r="C204" i="1"/>
  <c r="D204" i="1"/>
  <c r="H193" i="1" l="1"/>
  <c r="H201" i="1"/>
  <c r="H199" i="1"/>
  <c r="H197" i="1"/>
  <c r="H195" i="1"/>
  <c r="H204" i="1"/>
  <c r="H200" i="1"/>
  <c r="H198" i="1"/>
  <c r="H196" i="1"/>
  <c r="H194" i="1"/>
  <c r="H203" i="1"/>
  <c r="H202" i="1"/>
  <c r="C176" i="1"/>
  <c r="D176" i="1"/>
  <c r="B177" i="1"/>
  <c r="C177" i="1"/>
  <c r="D177" i="1"/>
  <c r="B178" i="1"/>
  <c r="C178" i="1"/>
  <c r="D178" i="1"/>
  <c r="B179" i="1"/>
  <c r="C179" i="1"/>
  <c r="D179" i="1"/>
  <c r="B180" i="1"/>
  <c r="C180" i="1"/>
  <c r="D180" i="1"/>
  <c r="B181" i="1"/>
  <c r="C181" i="1"/>
  <c r="D181" i="1"/>
  <c r="B182" i="1"/>
  <c r="C182" i="1"/>
  <c r="D182" i="1"/>
  <c r="B183" i="1"/>
  <c r="C183" i="1"/>
  <c r="D183" i="1"/>
  <c r="B184" i="1"/>
  <c r="C184" i="1"/>
  <c r="D184" i="1"/>
  <c r="B185" i="1"/>
  <c r="C185" i="1"/>
  <c r="H185" i="1" s="1"/>
  <c r="D185" i="1"/>
  <c r="B186" i="1"/>
  <c r="C186" i="1"/>
  <c r="D186" i="1"/>
  <c r="B187" i="1"/>
  <c r="C187" i="1"/>
  <c r="D187" i="1"/>
  <c r="H176" i="1" l="1"/>
  <c r="H183" i="1"/>
  <c r="H181" i="1"/>
  <c r="H179" i="1"/>
  <c r="H177" i="1"/>
  <c r="H182" i="1"/>
  <c r="H180" i="1"/>
  <c r="H178" i="1"/>
  <c r="H187" i="1"/>
  <c r="H186" i="1"/>
  <c r="H184" i="1"/>
  <c r="C159" i="1"/>
  <c r="D159" i="1"/>
  <c r="H159" i="1" s="1"/>
  <c r="B160" i="1"/>
  <c r="C160" i="1"/>
  <c r="D160" i="1"/>
  <c r="B161" i="1"/>
  <c r="C161" i="1"/>
  <c r="D161" i="1"/>
  <c r="B162" i="1"/>
  <c r="C162" i="1"/>
  <c r="D162" i="1"/>
  <c r="B163" i="1"/>
  <c r="C163" i="1"/>
  <c r="D163" i="1"/>
  <c r="B164" i="1"/>
  <c r="C164" i="1"/>
  <c r="D164" i="1"/>
  <c r="B165" i="1"/>
  <c r="C165" i="1"/>
  <c r="D165" i="1"/>
  <c r="B166" i="1"/>
  <c r="C166" i="1"/>
  <c r="D166" i="1"/>
  <c r="B167" i="1"/>
  <c r="C167" i="1"/>
  <c r="D167" i="1"/>
  <c r="B168" i="1"/>
  <c r="C168" i="1"/>
  <c r="D168" i="1"/>
  <c r="B169" i="1"/>
  <c r="C169" i="1"/>
  <c r="D169" i="1"/>
  <c r="B170" i="1"/>
  <c r="C170" i="1"/>
  <c r="D170" i="1"/>
  <c r="H163" i="1" l="1"/>
  <c r="H161" i="1"/>
  <c r="H162" i="1"/>
  <c r="H160" i="1"/>
  <c r="H166" i="1"/>
  <c r="H169" i="1"/>
  <c r="H167" i="1"/>
  <c r="H165" i="1"/>
  <c r="H164" i="1"/>
  <c r="H168" i="1"/>
  <c r="H170" i="1"/>
  <c r="B142" i="1"/>
  <c r="C142" i="1"/>
  <c r="D142" i="1"/>
  <c r="B143" i="1"/>
  <c r="C143" i="1"/>
  <c r="D143" i="1"/>
  <c r="B144" i="1"/>
  <c r="C144" i="1"/>
  <c r="D144" i="1"/>
  <c r="B145" i="1"/>
  <c r="C145" i="1"/>
  <c r="D145" i="1"/>
  <c r="B146" i="1"/>
  <c r="C146" i="1"/>
  <c r="D146" i="1"/>
  <c r="B147" i="1"/>
  <c r="C147" i="1"/>
  <c r="D147" i="1"/>
  <c r="B148" i="1"/>
  <c r="C148" i="1"/>
  <c r="D148" i="1"/>
  <c r="B149" i="1"/>
  <c r="C149" i="1"/>
  <c r="D149" i="1"/>
  <c r="B150" i="1"/>
  <c r="C150" i="1"/>
  <c r="D150" i="1"/>
  <c r="B151" i="1"/>
  <c r="C151" i="1"/>
  <c r="D151" i="1"/>
  <c r="B152" i="1"/>
  <c r="C152" i="1"/>
  <c r="D152" i="1"/>
  <c r="B153" i="1"/>
  <c r="C153" i="1"/>
  <c r="D153" i="1"/>
  <c r="H148" i="1" l="1"/>
  <c r="H146" i="1"/>
  <c r="H152" i="1"/>
  <c r="H147" i="1"/>
  <c r="H150" i="1"/>
  <c r="H149" i="1"/>
  <c r="H145" i="1"/>
  <c r="H143" i="1"/>
  <c r="H144" i="1"/>
  <c r="H142" i="1"/>
  <c r="H153" i="1"/>
  <c r="H151" i="1"/>
  <c r="C125" i="1"/>
  <c r="D125" i="1"/>
  <c r="H125" i="1"/>
  <c r="B126" i="1"/>
  <c r="C126" i="1"/>
  <c r="D126" i="1"/>
  <c r="H126" i="1"/>
  <c r="B127" i="1"/>
  <c r="C127" i="1"/>
  <c r="D127" i="1"/>
  <c r="H127" i="1"/>
  <c r="B128" i="1"/>
  <c r="C128" i="1"/>
  <c r="H128" i="1" s="1"/>
  <c r="D128" i="1"/>
  <c r="B129" i="1"/>
  <c r="C129" i="1"/>
  <c r="D129" i="1"/>
  <c r="B130" i="1"/>
  <c r="C130" i="1"/>
  <c r="D130" i="1"/>
  <c r="B131" i="1"/>
  <c r="C131" i="1"/>
  <c r="D131" i="1"/>
  <c r="B132" i="1"/>
  <c r="C132" i="1"/>
  <c r="D132" i="1"/>
  <c r="B133" i="1"/>
  <c r="C133" i="1"/>
  <c r="D133" i="1"/>
  <c r="B134" i="1"/>
  <c r="C134" i="1"/>
  <c r="D134" i="1"/>
  <c r="B135" i="1"/>
  <c r="C135" i="1"/>
  <c r="D135" i="1"/>
  <c r="B136" i="1"/>
  <c r="C136" i="1"/>
  <c r="D136" i="1"/>
  <c r="H131" i="1" l="1"/>
  <c r="H129" i="1"/>
  <c r="H134" i="1"/>
  <c r="H136" i="1"/>
  <c r="H133" i="1"/>
  <c r="H132" i="1"/>
  <c r="H130" i="1"/>
  <c r="H135" i="1"/>
  <c r="B108" i="1"/>
  <c r="C108" i="1"/>
  <c r="D108" i="1"/>
  <c r="B109" i="1"/>
  <c r="C109" i="1"/>
  <c r="D109" i="1"/>
  <c r="B110" i="1"/>
  <c r="C110" i="1"/>
  <c r="D110" i="1"/>
  <c r="B111" i="1"/>
  <c r="C111" i="1"/>
  <c r="D111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B118" i="1"/>
  <c r="C118" i="1"/>
  <c r="D118" i="1"/>
  <c r="B119" i="1"/>
  <c r="C119" i="1"/>
  <c r="D119" i="1"/>
  <c r="G119" i="1" l="1"/>
  <c r="G117" i="1"/>
  <c r="G115" i="1"/>
  <c r="G113" i="1"/>
  <c r="G111" i="1"/>
  <c r="G109" i="1"/>
  <c r="G118" i="1"/>
  <c r="G116" i="1"/>
  <c r="G114" i="1"/>
  <c r="G112" i="1"/>
  <c r="G110" i="1"/>
  <c r="G108" i="1"/>
  <c r="D90" i="1"/>
  <c r="H90" i="1" s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H102" i="1" l="1"/>
  <c r="H101" i="1"/>
  <c r="H99" i="1"/>
  <c r="H100" i="1"/>
  <c r="H98" i="1"/>
  <c r="H97" i="1"/>
  <c r="H96" i="1"/>
  <c r="H94" i="1"/>
  <c r="H92" i="1"/>
  <c r="H95" i="1"/>
  <c r="H93" i="1"/>
  <c r="H91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G79" i="1" l="1"/>
  <c r="G77" i="1"/>
  <c r="G75" i="1"/>
  <c r="G73" i="1"/>
  <c r="G83" i="1"/>
  <c r="G81" i="1"/>
  <c r="G78" i="1"/>
  <c r="G76" i="1"/>
  <c r="G74" i="1"/>
  <c r="G84" i="1"/>
  <c r="G82" i="1"/>
  <c r="G80" i="1"/>
  <c r="B56" i="1"/>
  <c r="C56" i="1"/>
  <c r="D56" i="1"/>
  <c r="G56" i="1" s="1"/>
  <c r="B57" i="1"/>
  <c r="C57" i="1"/>
  <c r="D57" i="1"/>
  <c r="G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G67" i="1" l="1"/>
  <c r="G65" i="1"/>
  <c r="G63" i="1"/>
  <c r="G61" i="1"/>
  <c r="G59" i="1"/>
  <c r="G66" i="1"/>
  <c r="G64" i="1"/>
  <c r="G62" i="1"/>
  <c r="G60" i="1"/>
  <c r="G58" i="1"/>
  <c r="B40" i="1"/>
  <c r="C40" i="1"/>
  <c r="G40" i="1" s="1"/>
  <c r="D40" i="1"/>
  <c r="B41" i="1"/>
  <c r="C41" i="1"/>
  <c r="D41" i="1"/>
  <c r="B42" i="1"/>
  <c r="C42" i="1"/>
  <c r="G42" i="1" s="1"/>
  <c r="D42" i="1"/>
  <c r="B43" i="1"/>
  <c r="C43" i="1"/>
  <c r="D43" i="1"/>
  <c r="B44" i="1"/>
  <c r="C44" i="1"/>
  <c r="G44" i="1" s="1"/>
  <c r="D44" i="1"/>
  <c r="B45" i="1"/>
  <c r="C45" i="1"/>
  <c r="D45" i="1"/>
  <c r="B46" i="1"/>
  <c r="C46" i="1"/>
  <c r="G46" i="1" s="1"/>
  <c r="D46" i="1"/>
  <c r="B47" i="1"/>
  <c r="C47" i="1"/>
  <c r="D47" i="1"/>
  <c r="B48" i="1"/>
  <c r="C48" i="1"/>
  <c r="G48" i="1" s="1"/>
  <c r="D48" i="1"/>
  <c r="B49" i="1"/>
  <c r="C49" i="1"/>
  <c r="D49" i="1"/>
  <c r="B50" i="1"/>
  <c r="C50" i="1"/>
  <c r="D50" i="1"/>
  <c r="F50" i="1"/>
  <c r="G50" i="1" l="1"/>
  <c r="G47" i="1"/>
  <c r="G45" i="1"/>
  <c r="G43" i="1"/>
  <c r="G41" i="1"/>
  <c r="G49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G28" i="1" l="1"/>
  <c r="G26" i="1"/>
  <c r="G24" i="1"/>
  <c r="G22" i="1"/>
  <c r="G27" i="1"/>
  <c r="G25" i="1"/>
  <c r="G23" i="1"/>
  <c r="G33" i="1"/>
  <c r="G32" i="1"/>
  <c r="G30" i="1"/>
  <c r="G29" i="1"/>
  <c r="G31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B5" i="1"/>
  <c r="H5" i="1" l="1"/>
  <c r="B6" i="1" s="1"/>
  <c r="H6" i="1" s="1"/>
  <c r="B7" i="1" s="1"/>
  <c r="H7" i="1" s="1"/>
  <c r="B8" i="1" s="1"/>
  <c r="H8" i="1" s="1"/>
  <c r="B9" i="1" s="1"/>
  <c r="H9" i="1" s="1"/>
  <c r="B10" i="1" s="1"/>
  <c r="H10" i="1" s="1"/>
  <c r="B11" i="1" s="1"/>
  <c r="H11" i="1" s="1"/>
  <c r="B12" i="1" s="1"/>
  <c r="H12" i="1" s="1"/>
  <c r="B13" i="1" s="1"/>
  <c r="H13" i="1" s="1"/>
  <c r="B14" i="1" s="1"/>
  <c r="H14" i="1" s="1"/>
  <c r="B15" i="1" s="1"/>
  <c r="H15" i="1" s="1"/>
  <c r="B16" i="1" s="1"/>
  <c r="H16" i="1" s="1"/>
</calcChain>
</file>

<file path=xl/sharedStrings.xml><?xml version="1.0" encoding="utf-8"?>
<sst xmlns="http://schemas.openxmlformats.org/spreadsheetml/2006/main" count="2118" uniqueCount="253">
  <si>
    <t xml:space="preserve">Айвазовского ,2 </t>
  </si>
  <si>
    <t>2013 год</t>
  </si>
  <si>
    <t>январь</t>
  </si>
  <si>
    <t>февраль</t>
  </si>
  <si>
    <t>март</t>
  </si>
  <si>
    <t>апрель</t>
  </si>
  <si>
    <t>Изготовл.и монтаж дверей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</si>
  <si>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</si>
  <si>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</si>
  <si>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</si>
  <si>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</si>
  <si>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</si>
  <si>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</si>
  <si>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</si>
  <si>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</si>
  <si>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Остаток на начало месяца </t>
  </si>
  <si>
    <t xml:space="preserve">Поступление за месяц </t>
  </si>
  <si>
    <t xml:space="preserve">Израсходовано за месяц </t>
  </si>
  <si>
    <t xml:space="preserve">Остаток на конец месяца </t>
  </si>
  <si>
    <t xml:space="preserve">Текущее обслуживание </t>
  </si>
  <si>
    <t xml:space="preserve">Текущий </t>
  </si>
  <si>
    <t xml:space="preserve">вид ремонта </t>
  </si>
  <si>
    <t xml:space="preserve">сумма </t>
  </si>
  <si>
    <t>(+)</t>
  </si>
  <si>
    <t>(-)</t>
  </si>
  <si>
    <t>Баррикадная  5</t>
  </si>
  <si>
    <t xml:space="preserve">Рем сист отопл , ХВС </t>
  </si>
  <si>
    <t xml:space="preserve">Ремонт ГВС </t>
  </si>
  <si>
    <t>Изготовл.и монтаж пандуса</t>
  </si>
  <si>
    <t>Баррикадная,7</t>
  </si>
  <si>
    <t xml:space="preserve">сист канализ  и ливневой канал </t>
  </si>
  <si>
    <t xml:space="preserve">Рем вх групп,систем оопления </t>
  </si>
  <si>
    <t>ремонт канализ системы</t>
  </si>
  <si>
    <t>Характеристика нежил.пом.</t>
  </si>
  <si>
    <t>Изгот.и монтаж ВРУ</t>
  </si>
  <si>
    <t xml:space="preserve">Ремонт системы отопл </t>
  </si>
  <si>
    <t>Баррикадная,21</t>
  </si>
  <si>
    <t>Баррикадная,29а</t>
  </si>
  <si>
    <t xml:space="preserve">разработка проек. Докум  внутр сист . Теплоснаб и ГВС </t>
  </si>
  <si>
    <t xml:space="preserve">Изоляция трубопроводов отоп.ГВС </t>
  </si>
  <si>
    <t>Баррикадная,31</t>
  </si>
  <si>
    <t>Баррикадная,33</t>
  </si>
  <si>
    <t>Баррикадная,37</t>
  </si>
  <si>
    <t>Ремонт системы ГВС</t>
  </si>
  <si>
    <t>Изготовление и монтаж мет.двери</t>
  </si>
  <si>
    <t>Баррикадная,38</t>
  </si>
  <si>
    <t>Баррикадная,38а</t>
  </si>
  <si>
    <t>Баррикадная,39</t>
  </si>
  <si>
    <t>Ремонт сист.отопл.</t>
  </si>
  <si>
    <t>Волгоградская,49</t>
  </si>
  <si>
    <t xml:space="preserve">Ремонт кровли </t>
  </si>
  <si>
    <t xml:space="preserve">Ремонт кровли ,балк  плиты </t>
  </si>
  <si>
    <t>Ремонт канализации</t>
  </si>
  <si>
    <t>Волгоградская,51</t>
  </si>
  <si>
    <t>Ремонт кровли  (70,71,72)</t>
  </si>
  <si>
    <t>Ремонт системы отопл., канализации</t>
  </si>
  <si>
    <t>Изгот.и монтаж мет.дв.входа в подв</t>
  </si>
  <si>
    <t>Волгодонская,21</t>
  </si>
  <si>
    <t>Волгодонская,44</t>
  </si>
  <si>
    <t>дек</t>
  </si>
  <si>
    <t>ноя</t>
  </si>
  <si>
    <t>окт</t>
  </si>
  <si>
    <t>сен</t>
  </si>
  <si>
    <t>ремонт системы отопления</t>
  </si>
  <si>
    <t>авг</t>
  </si>
  <si>
    <t>июл</t>
  </si>
  <si>
    <t>июн</t>
  </si>
  <si>
    <t>апр</t>
  </si>
  <si>
    <t>мар</t>
  </si>
  <si>
    <t>фев</t>
  </si>
  <si>
    <t>Иркутская,3</t>
  </si>
  <si>
    <t xml:space="preserve">ремонт кровли </t>
  </si>
  <si>
    <t xml:space="preserve"> Ремонт системы отопления </t>
  </si>
  <si>
    <t>Иркутская,5</t>
  </si>
  <si>
    <t>Иркутская,9</t>
  </si>
  <si>
    <t xml:space="preserve">Общестроительные работы </t>
  </si>
  <si>
    <t>Ремонт балконов</t>
  </si>
  <si>
    <t>Иркутская,13</t>
  </si>
  <si>
    <t xml:space="preserve">тех обслуж  газопров  и тек рем </t>
  </si>
  <si>
    <t>Иркутская,15</t>
  </si>
  <si>
    <t xml:space="preserve">ремонт подъезда №3 -5 этаж </t>
  </si>
  <si>
    <t>тех обслуж газопров и тек. Рем</t>
  </si>
  <si>
    <t xml:space="preserve">ремонт системы отопления </t>
  </si>
  <si>
    <t>ремонт плиты</t>
  </si>
  <si>
    <t xml:space="preserve">февраль </t>
  </si>
  <si>
    <t xml:space="preserve">январь </t>
  </si>
  <si>
    <t>Иркутская,15а</t>
  </si>
  <si>
    <t>тех обсл газопров и тек рем</t>
  </si>
  <si>
    <t>Иркутская,17</t>
  </si>
  <si>
    <t xml:space="preserve">техоб газоп ,тек рем, кровля </t>
  </si>
  <si>
    <t>Иркутская,19</t>
  </si>
  <si>
    <t>техобслуж газопровода  и тек рем</t>
  </si>
  <si>
    <t>Иркутская,21</t>
  </si>
  <si>
    <t xml:space="preserve">Рем.сист отоп,тех обсл газопровода ,кровля </t>
  </si>
  <si>
    <t xml:space="preserve">Разр  проек докум на устр  цирк трубопров ГВ  </t>
  </si>
  <si>
    <t>ремонт кровли</t>
  </si>
  <si>
    <t>Иркутская,27</t>
  </si>
  <si>
    <t>Ремонт подъезда 6,8 этажи</t>
  </si>
  <si>
    <t>Ремонт подъезда № 1</t>
  </si>
  <si>
    <t>ливнев канал,изоляция розлива отоплен,обслуж газопров</t>
  </si>
  <si>
    <t>Иркутская,70</t>
  </si>
  <si>
    <t>обсл газопров и тек рем</t>
  </si>
  <si>
    <t xml:space="preserve">ремонт системы ХВС,ГВС </t>
  </si>
  <si>
    <t>Ремонт системы канализации</t>
  </si>
  <si>
    <t>Ремонт ВРУ</t>
  </si>
  <si>
    <t>Менделеева,4а</t>
  </si>
  <si>
    <t>Менделеева,8а</t>
  </si>
  <si>
    <t xml:space="preserve">обслуж газопров и тек емонт </t>
  </si>
  <si>
    <t>февр</t>
  </si>
  <si>
    <t>Небольсина,11</t>
  </si>
  <si>
    <t xml:space="preserve">март </t>
  </si>
  <si>
    <t>Изготовление и установка двери</t>
  </si>
  <si>
    <t>Новосибирская,20</t>
  </si>
  <si>
    <t>октяб</t>
  </si>
  <si>
    <t>сент</t>
  </si>
  <si>
    <t>апре</t>
  </si>
  <si>
    <t>Новосибирская23/1,</t>
  </si>
  <si>
    <t>канализ сист,ХВС</t>
  </si>
  <si>
    <t>Ремонт подъезда № 2,3,4</t>
  </si>
  <si>
    <t>Новосибирская,24</t>
  </si>
  <si>
    <t>Ремонт системы отопления</t>
  </si>
  <si>
    <t>пер. Отличников,37</t>
  </si>
  <si>
    <t>янв</t>
  </si>
  <si>
    <t>пер.Отличников,39</t>
  </si>
  <si>
    <t>пер.Отличников,41</t>
  </si>
  <si>
    <t>пер.Отличников,43</t>
  </si>
  <si>
    <t xml:space="preserve">ремонт подъезда </t>
  </si>
  <si>
    <t>пер.Отличников,45</t>
  </si>
  <si>
    <t xml:space="preserve">система отопления </t>
  </si>
  <si>
    <t>пер.Отличников,45а</t>
  </si>
  <si>
    <t xml:space="preserve">февр </t>
  </si>
  <si>
    <t>Писарева,1а</t>
  </si>
  <si>
    <t>Ремонт кро вли вх.гр., ремонт канализ</t>
  </si>
  <si>
    <t>янва</t>
  </si>
  <si>
    <t>Писарева,3а</t>
  </si>
  <si>
    <t xml:space="preserve">Ремонт кровли ,сист отопл </t>
  </si>
  <si>
    <t>Писарева,5а</t>
  </si>
  <si>
    <t>декаб</t>
  </si>
  <si>
    <t>Замена ввода отопл</t>
  </si>
  <si>
    <t>ноябр</t>
  </si>
  <si>
    <t>сентяб</t>
  </si>
  <si>
    <t>апрел</t>
  </si>
  <si>
    <t>Писарева,7а</t>
  </si>
  <si>
    <t>сентя</t>
  </si>
  <si>
    <t>Писарева,13а</t>
  </si>
  <si>
    <t>Писарева,17а</t>
  </si>
  <si>
    <t>Замена  ливн трубы</t>
  </si>
  <si>
    <t>Писарева,19а</t>
  </si>
  <si>
    <t xml:space="preserve">рем сист отопл ,ГВС ,ХВС </t>
  </si>
  <si>
    <t>Замена эл.каб.в подвале,рем.канализ.</t>
  </si>
  <si>
    <t>Ростовская 46/3</t>
  </si>
  <si>
    <t>Ростовская,50/5</t>
  </si>
  <si>
    <t>нояб</t>
  </si>
  <si>
    <t>авгу</t>
  </si>
  <si>
    <t xml:space="preserve">изгот и устьройство подпорок </t>
  </si>
  <si>
    <t>Саврасова,2</t>
  </si>
  <si>
    <t xml:space="preserve">ремонт входной группы </t>
  </si>
  <si>
    <t>замена блока питания БПС -12 у ,КТСП -Н</t>
  </si>
  <si>
    <t>Реконструкция и пуско-наладка узла учета ГВС</t>
  </si>
  <si>
    <t>Туполева,1</t>
  </si>
  <si>
    <t>Ремонт ступеней</t>
  </si>
  <si>
    <t>Изготовление и установка люка</t>
  </si>
  <si>
    <t>Ремонт системы ХВС</t>
  </si>
  <si>
    <t>Туполева,3а</t>
  </si>
  <si>
    <t xml:space="preserve">Ремонт ввода ГВС </t>
  </si>
  <si>
    <t xml:space="preserve">ремонт  подъезда </t>
  </si>
  <si>
    <t>Туполева,5</t>
  </si>
  <si>
    <t>Туполева,8</t>
  </si>
  <si>
    <t>Туполева,9</t>
  </si>
  <si>
    <t xml:space="preserve">ремонт сист  ГВС </t>
  </si>
  <si>
    <t xml:space="preserve">Ремонт канализаци </t>
  </si>
  <si>
    <t>Ремонт системы ГВС, ХВС</t>
  </si>
  <si>
    <t>Туполева,11</t>
  </si>
  <si>
    <t xml:space="preserve">ремонт отопления </t>
  </si>
  <si>
    <t>Рем.сист.о топл.,рем.козырька вх.груп</t>
  </si>
  <si>
    <t>Туполева,11б</t>
  </si>
  <si>
    <t xml:space="preserve">Ремонт электроосвещения </t>
  </si>
  <si>
    <t>Ремонт системы ХВС (кв 36)</t>
  </si>
  <si>
    <t>Электромонтажные работы</t>
  </si>
  <si>
    <t>Туполева,12</t>
  </si>
  <si>
    <t xml:space="preserve">ремонт системы отпл </t>
  </si>
  <si>
    <t>Туполева,13</t>
  </si>
  <si>
    <t xml:space="preserve">ремонт системы отопл , эл/ монт раб </t>
  </si>
  <si>
    <t>Изоляция трубопроводов , отопл , ГВС</t>
  </si>
  <si>
    <t>Туполева,13б</t>
  </si>
  <si>
    <t>ремонт лифтов  шахты</t>
  </si>
  <si>
    <t>Изоляция трубопров., рем.сист.ГВС</t>
  </si>
  <si>
    <t>Туполева,15а</t>
  </si>
  <si>
    <t xml:space="preserve">ремонт системы отопл </t>
  </si>
  <si>
    <t>Ремонт кровли (106,107)</t>
  </si>
  <si>
    <t>Ремонт системы ГВС, отопления</t>
  </si>
  <si>
    <t xml:space="preserve">Ремонт системы отопления </t>
  </si>
  <si>
    <t>Туполева,15б</t>
  </si>
  <si>
    <t xml:space="preserve">Ремонт системы ХВС </t>
  </si>
  <si>
    <t>Ремонт системы отопления, ХВС</t>
  </si>
  <si>
    <t>Туполева,17</t>
  </si>
  <si>
    <t xml:space="preserve">ремонт кровли  3 подъезд </t>
  </si>
  <si>
    <t>Ремонт кровли козырька( 3 под)</t>
  </si>
  <si>
    <t>Формирование межевого плана</t>
  </si>
  <si>
    <t>Туполева,19</t>
  </si>
  <si>
    <t xml:space="preserve">Ремонт канализац. Системы </t>
  </si>
  <si>
    <t>Устройство подпорок под перекр.козы</t>
  </si>
  <si>
    <t>Туполева,21</t>
  </si>
  <si>
    <t>Ремонт кровли (58,60,74,89,90)</t>
  </si>
  <si>
    <t>Туполева,22</t>
  </si>
  <si>
    <t>ремонт козырька  под №3</t>
  </si>
  <si>
    <t xml:space="preserve">Ремонт системы канализации </t>
  </si>
  <si>
    <t xml:space="preserve">ноябрь </t>
  </si>
  <si>
    <t xml:space="preserve">Ремонт системы ГВС </t>
  </si>
  <si>
    <t>Ирзготовление и монтаж мет.двери</t>
  </si>
  <si>
    <t>Туполева,27</t>
  </si>
  <si>
    <t xml:space="preserve">электромонтажные работы </t>
  </si>
  <si>
    <t>Туполева,28</t>
  </si>
  <si>
    <t>Туполева,29</t>
  </si>
  <si>
    <t xml:space="preserve">Электромонтажн работы </t>
  </si>
  <si>
    <t>Изоляция трубопроводов</t>
  </si>
  <si>
    <t>Ремонт системы ХВС и ГВС</t>
  </si>
  <si>
    <t>Туполева,29а</t>
  </si>
  <si>
    <t>Туполева,31б</t>
  </si>
  <si>
    <t>февра</t>
  </si>
  <si>
    <t>Туполева,33</t>
  </si>
  <si>
    <t xml:space="preserve">уборка и вывоз мус. С чердака </t>
  </si>
  <si>
    <t>сент.</t>
  </si>
  <si>
    <t>авг.</t>
  </si>
  <si>
    <t>Изгот.и устан.мет.двери входа в подвал</t>
  </si>
  <si>
    <t>Туполева,48</t>
  </si>
  <si>
    <t>Цимлянская,4</t>
  </si>
  <si>
    <t>Цимлянская,8</t>
  </si>
  <si>
    <t xml:space="preserve">ремо лифт шахты ,ремо кровли </t>
  </si>
  <si>
    <t xml:space="preserve">Ремонт канализ системы </t>
  </si>
  <si>
    <t>Ремонт кровли (139,140)</t>
  </si>
  <si>
    <t>Цимлянская,12</t>
  </si>
  <si>
    <t>Циолковского,29</t>
  </si>
  <si>
    <t xml:space="preserve">ремонт фасада </t>
  </si>
  <si>
    <t>Циолковского,31</t>
  </si>
  <si>
    <t xml:space="preserve">изгот и устан дверн блоков </t>
  </si>
  <si>
    <t>ремонт кровли -39,40</t>
  </si>
  <si>
    <t>Циолковского,113/1</t>
  </si>
  <si>
    <t xml:space="preserve">ремонт системы ГВС </t>
  </si>
  <si>
    <t xml:space="preserve">Ремонт канализации </t>
  </si>
  <si>
    <t xml:space="preserve">Создание узла учета гор воды </t>
  </si>
  <si>
    <t>Ремонт подъезда 9этаж</t>
  </si>
  <si>
    <t>Ремонт входной группы</t>
  </si>
  <si>
    <t>Циолковского,113/2</t>
  </si>
  <si>
    <t>Создание узла учета горячей воды</t>
  </si>
  <si>
    <t>Циолковского,113/3</t>
  </si>
  <si>
    <t>Ремонт подъезда 8,9 этажи</t>
  </si>
  <si>
    <t>Циолковского,113/4</t>
  </si>
  <si>
    <t xml:space="preserve">Штукат работы лифт вент. Шахт </t>
  </si>
  <si>
    <t xml:space="preserve">Ремонт элеваторного узла </t>
  </si>
  <si>
    <t>Циолковского,119</t>
  </si>
  <si>
    <t xml:space="preserve">изоляция трубопровода отопления </t>
  </si>
  <si>
    <t>Циолковского,121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</si>
</sst>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</font>
    <font>
      <sz val="8"/>
      <name val="Calibri"/>
      <family val="2"/>
    </font>
    <font>
      <sz val="9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2" xfId="0" applyBorder="1"/>
    <xf numFmtId="2" fontId="0" fillId="0" borderId="2" xfId="0" applyNumberForma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0" fillId="0" borderId="0" xfId="0" applyBorder="1"/>
    <xf numFmtId="0" fontId="2" fillId="0" borderId="2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4" fillId="0" borderId="2" xfId="0" applyFont="1" applyBorder="1"/>
    <xf numFmtId="0" fontId="0" fillId="0" borderId="2" xfId="0" applyFill="1" applyBorder="1"/>
    <xf numFmtId="0" fontId="6" fillId="0" borderId="2" xfId="0" applyFont="1" applyBorder="1"/>
    <xf numFmtId="0" fontId="7" fillId="0" borderId="2" xfId="0" applyFont="1" applyBorder="1"/>
    <xf numFmtId="0" fontId="0" fillId="0" borderId="2" xfId="0" applyBorder="1" applyAlignment="1">
      <alignment horizontal="left"/>
    </xf>
    <xf numFmtId="2" fontId="0" fillId="0" borderId="2" xfId="0" applyNumberFormat="1" applyFill="1" applyBorder="1"/>
    <xf numFmtId="0" fontId="9" fillId="0" borderId="2" xfId="0" applyFont="1" applyBorder="1"/>
    <xf numFmtId="0" fontId="2" fillId="0" borderId="0" xfId="0" applyFont="1" applyFill="1"/>
    <xf numFmtId="0" fontId="0" fillId="0" borderId="2" xfId="0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0" fillId="2" borderId="2" xfId="0" applyFill="1" applyBorder="1"/>
    <xf numFmtId="0" fontId="0" fillId="0" borderId="10" xfId="0" applyBorder="1" applyAlignment="1">
      <alignment horizontal="left"/>
    </xf>
    <xf numFmtId="2" fontId="0" fillId="2" borderId="2" xfId="0" applyNumberFormat="1" applyFill="1" applyBorder="1"/>
    <xf numFmtId="0" fontId="7" fillId="2" borderId="2" xfId="0" applyFont="1" applyFill="1" applyBorder="1"/>
    <xf numFmtId="0" fontId="0" fillId="0" borderId="2" xfId="0" applyFont="1" applyBorder="1"/>
    <xf numFmtId="0" fontId="9" fillId="2" borderId="2" xfId="0" applyFont="1" applyFill="1" applyBorder="1"/>
    <xf numFmtId="0" fontId="2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3" xfId="0" applyFont="1" applyBorder="1" applyAlignment="1">
      <alignment wrapText="1"/>
    </xf>
    <xf numFmtId="0" fontId="0" fillId="0" borderId="6" xfId="0" applyBorder="1" applyAlignment="1"/>
    <xf numFmtId="0" fontId="0" fillId="0" borderId="9" xfId="0" applyBorder="1" applyAlignment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0" fillId="0" borderId="5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/>
    <xf numFmtId="2" fontId="12" fillId="0" borderId="0" xfId="0" applyNumberFormat="1" applyFont="1"/>
    <xf numFmtId="0" fontId="0" fillId="2" borderId="0" xfId="0" applyFill="1"/>
    <xf numFmtId="0" fontId="2" fillId="2" borderId="2" xfId="0" applyFont="1" applyFill="1" applyBorder="1"/>
    <xf numFmtId="0" fontId="4" fillId="2" borderId="2" xfId="0" applyFont="1" applyFill="1" applyBorder="1"/>
    <xf numFmtId="0" fontId="0" fillId="2" borderId="0" xfId="0" applyFill="1" applyBorder="1"/>
    <xf numFmtId="2" fontId="0" fillId="2" borderId="10" xfId="0" applyNumberFormat="1" applyFill="1" applyBorder="1"/>
    <xf numFmtId="0" fontId="4" fillId="2" borderId="0" xfId="0" applyFont="1" applyFill="1"/>
    <xf numFmtId="0" fontId="0" fillId="2" borderId="10" xfId="0" applyFill="1" applyBorder="1"/>
    <xf numFmtId="0" fontId="0" fillId="2" borderId="10" xfId="0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3" fillId="2" borderId="2" xfId="0" applyFont="1" applyFill="1" applyBorder="1"/>
    <xf numFmtId="0" fontId="6" fillId="2" borderId="2" xfId="0" applyFont="1" applyFill="1" applyBorder="1"/>
    <xf numFmtId="0" fontId="5" fillId="2" borderId="2" xfId="0" applyFont="1" applyFill="1" applyBorder="1"/>
    <xf numFmtId="0" fontId="3" fillId="2" borderId="2" xfId="0" applyFont="1" applyFill="1" applyBorder="1" applyAlignment="1">
      <alignment wrapText="1"/>
    </xf>
    <xf numFmtId="0" fontId="0" fillId="2" borderId="3" xfId="0" applyFill="1" applyBorder="1"/>
    <xf numFmtId="2" fontId="0" fillId="2" borderId="3" xfId="0" applyNumberFormat="1" applyFill="1" applyBorder="1"/>
    <xf numFmtId="0" fontId="3" fillId="2" borderId="1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3" fillId="2" borderId="10" xfId="0" applyFont="1" applyFill="1" applyBorder="1"/>
    <xf numFmtId="2" fontId="0" fillId="2" borderId="11" xfId="0" applyNumberFormat="1" applyFill="1" applyBorder="1"/>
    <xf numFmtId="0" fontId="8" fillId="2" borderId="2" xfId="0" applyFont="1" applyFill="1" applyBorder="1"/>
    <xf numFmtId="0" fontId="0" fillId="2" borderId="2" xfId="0" applyNumberFormat="1" applyFill="1" applyBorder="1"/>
    <xf numFmtId="0" fontId="2" fillId="2" borderId="2" xfId="0" applyFont="1" applyFill="1" applyBorder="1" applyAlignment="1">
      <alignment horizontal="center" wrapText="1"/>
    </xf>
    <xf numFmtId="0" fontId="0" fillId="2" borderId="2" xfId="0" applyFont="1" applyFill="1" applyBorder="1"/>
    <xf numFmtId="0" fontId="5" fillId="2" borderId="10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7" fillId="2" borderId="3" xfId="0" applyFont="1" applyFill="1" applyBorder="1"/>
    <xf numFmtId="0" fontId="7" fillId="2" borderId="10" xfId="0" applyFont="1" applyFill="1" applyBorder="1" applyAlignment="1">
      <alignment horizontal="left"/>
    </xf>
    <xf numFmtId="2" fontId="0" fillId="2" borderId="2" xfId="0" applyNumberFormat="1" applyFont="1" applyFill="1" applyBorder="1"/>
    <xf numFmtId="0" fontId="0" fillId="2" borderId="10" xfId="0" applyFill="1" applyBorder="1" applyAlignment="1"/>
    <xf numFmtId="0" fontId="0" fillId="2" borderId="12" xfId="0" applyFill="1" applyBorder="1" applyAlignment="1"/>
    <xf numFmtId="0" fontId="7" fillId="2" borderId="10" xfId="0" applyFont="1" applyFill="1" applyBorder="1"/>
    <xf numFmtId="0" fontId="6" fillId="2" borderId="0" xfId="0" applyFont="1" applyFill="1"/>
    <xf numFmtId="0" fontId="9" fillId="2" borderId="10" xfId="0" applyFont="1" applyFill="1" applyBorder="1" applyAlignment="1">
      <alignment horizontal="left" wrapText="1"/>
    </xf>
    <xf numFmtId="0" fontId="9" fillId="2" borderId="11" xfId="0" applyFont="1" applyFill="1" applyBorder="1" applyAlignment="1">
      <alignment horizontal="left"/>
    </xf>
    <xf numFmtId="0" fontId="9" fillId="2" borderId="2" xfId="0" applyFont="1" applyFill="1" applyBorder="1" applyAlignment="1">
      <alignment wrapText="1"/>
    </xf>
    <xf numFmtId="0" fontId="13" fillId="2" borderId="2" xfId="0" applyFont="1" applyFill="1" applyBorder="1"/>
    <xf numFmtId="2" fontId="13" fillId="2" borderId="2" xfId="0" applyNumberFormat="1" applyFont="1" applyFill="1" applyBorder="1"/>
    <xf numFmtId="2" fontId="13" fillId="2" borderId="10" xfId="0" applyNumberFormat="1" applyFont="1" applyFill="1" applyBorder="1"/>
    <xf numFmtId="0" fontId="13" fillId="2" borderId="10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5" fillId="2" borderId="2" xfId="0" applyFont="1" applyFill="1" applyBorder="1"/>
    <xf numFmtId="0" fontId="16" fillId="2" borderId="2" xfId="0" applyFont="1" applyFill="1" applyBorder="1"/>
    <xf numFmtId="0" fontId="17" fillId="2" borderId="2" xfId="0" applyFont="1" applyFill="1" applyBorder="1"/>
    <xf numFmtId="0" fontId="5" fillId="0" borderId="2" xfId="0" applyFont="1" applyFill="1" applyBorder="1"/>
    <xf numFmtId="0" fontId="3" fillId="0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76" Type="http://schemas.openxmlformats.org/officeDocument/2006/relationships/externalLink" Target="externalLinks/externalLink73.xml"/><Relationship Id="rId84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externalLink" Target="externalLinks/externalLink63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5" Type="http://schemas.openxmlformats.org/officeDocument/2006/relationships/externalLink" Target="externalLinks/externalLink2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77" Type="http://schemas.openxmlformats.org/officeDocument/2006/relationships/externalLink" Target="externalLinks/externalLink74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80" Type="http://schemas.openxmlformats.org/officeDocument/2006/relationships/externalLink" Target="externalLinks/externalLink77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1;&#1074;&#1072;&#1079;&#1086;&#1074;&#1089;&#1082;&#1086;&#1075;&#1086;,2/&#1051;&#1080;&#1094;&#1077;&#1074;&#1086;&#1081;%20&#1089;&#1095;&#1077;&#1090;%20&#1076;&#1086;&#108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88;&#1088;&#1080;&#1082;,5/&#1041;&#1072;&#1088;&#1088;&#1080;&#1082;&#1072;&#1076;&#1085;&#1072;&#1103;,5/&#1051;&#1080;&#1094;&#1077;&#1074;&#1086;&#1081;%20&#1089;&#1095;&#1077;&#1090;%20&#1076;&#1086;&#1084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88;&#1088;&#1080;&#1082;,7/&#1041;&#1072;&#1088;&#1088;&#1080;&#1082;&#1072;&#1076;&#1085;&#1072;&#1103;,7/&#1051;&#1080;&#1094;&#1077;&#1074;&#1086;&#1081;%20&#1089;&#1095;&#1077;&#1090;%20&#1076;&#1086;&#1084;&#107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88;&#1088;&#1080;&#1082;,21/&#1041;&#1072;&#1088;&#1088;&#1080;&#1082;&#1072;&#1076;&#1085;&#1072;&#1103;,21/&#1051;&#1080;&#1094;&#1077;&#1074;&#1086;&#1081;%20&#1089;&#1095;&#1077;&#1090;%20&#1076;&#1086;&#1084;&#107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88;&#1088;&#1080;&#1082;,29&#1072;/&#1041;&#1072;&#1088;&#1088;&#1080;&#1082;&#1072;&#1076;&#1085;&#1072;&#1103;,29&#1072;/&#1051;&#1080;&#1094;&#1077;&#1074;&#1086;&#1081;%20&#1089;&#1095;&#1077;&#1090;%20&#1076;&#1086;&#1084;&#1072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88;&#1088;&#1080;&#1082;,31/&#1041;&#1072;&#1088;&#1088;&#1080;&#1082;&#1072;&#1076;&#1085;&#1072;&#1103;,31/&#1051;&#1080;&#1094;&#1077;&#1074;&#1086;&#1081;%20&#1089;&#1095;&#1077;&#1090;%20&#1076;&#1086;&#1084;&#1072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88;&#1088;&#1080;&#1082;,33/&#1041;&#1072;&#1088;&#1088;&#1080;&#1082;&#1072;&#1076;&#1085;&#1072;&#1103;,33/&#1051;&#1080;&#1094;&#1077;&#1074;&#1086;&#1081;%20&#1089;&#1095;&#1077;&#1090;%20&#1076;&#1086;&#1084;&#1072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88;&#1088;&#1080;&#1082;,37/&#1041;&#1072;&#1088;&#1088;&#1080;&#1082;&#1072;&#1076;&#1085;&#1072;&#1103;,37/&#1051;&#1080;&#1094;&#1077;&#1074;&#1086;&#1081;%20&#1089;&#1095;&#1077;&#1090;%20&#1076;&#1086;&#1084;&#1072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88;&#1088;&#1080;&#1082;,38/&#1041;&#1072;&#1088;&#1088;&#1080;&#1082;&#1072;&#1076;&#1085;&#1072;&#1103;,38/&#1051;&#1080;&#1094;&#1077;&#1074;&#1086;&#1081;%20&#1089;&#1095;&#1077;&#1090;%20&#1076;&#1086;&#1084;&#1072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88;&#1088;&#1080;&#1082;,38%20%20&#1072;/&#1041;&#1072;&#1088;&#1088;&#1080;&#1082;&#1072;&#1076;&#1085;&#1072;&#1103;,38%20&#1072;/&#1051;&#1080;&#1094;&#1077;&#1074;&#1086;&#1081;%20&#1089;&#1095;&#1077;&#1090;%20&#1076;&#1086;&#1084;&#1072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88;&#1088;&#1080;&#1082;,39/&#1041;&#1072;&#1088;&#1088;&#1080;&#1082;&#1072;&#1076;&#1085;&#1072;&#1103;,39/&#1051;&#1080;&#1094;&#1077;&#1074;&#1086;&#1081;%20&#1089;&#1095;&#1077;&#1090;%20&#1076;&#1086;&#1084;&#1072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86;&#1083;&#1075;&#1086;&#1075;&#1088;&#1072;&#1076;&#1089;&#1082;&#1072;&#1103;,%2049/&#1042;&#1086;&#1083;&#1075;&#1086;&#1075;&#1088;&#1072;&#1076;&#1089;&#1082;&#1072;&#1103;,49/&#1051;&#1080;&#1094;&#1077;&#1074;&#1086;&#1081;%20&#1089;&#1095;&#1077;&#1090;%20&#1076;&#1086;&#1084;&#1072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86;&#1083;&#1075;&#1086;&#1075;&#1088;&#1072;&#1076;&#1089;&#1082;&#1072;&#1103;,%2051/&#1042;&#1086;&#1083;&#1075;&#1086;&#1075;&#1088;&#1072;&#1076;&#1089;&#1082;&#1072;&#1103;,51/&#1051;&#1080;&#1094;&#1077;&#1074;&#1086;&#1081;%20&#1089;&#1095;&#1077;&#1090;%20&#1076;&#1086;&#1084;&#1072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86;&#1083;&#1075;&#1086;&#1076;&#1086;&#1085;&#1089;&#1082;&#1072;&#1103;,%2021/&#1042;&#1086;&#1083;&#1075;&#1086;&#1076;&#1086;&#1085;&#1089;&#1082;&#1072;&#1103;,21/&#1051;&#1080;&#1094;&#1077;&#1074;&#1086;&#1081;%20&#1089;&#1095;&#1077;&#1090;%20&#1076;&#1086;&#1084;&#1072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86;&#1083;&#1075;&#1086;&#1076;&#1086;&#1085;&#1089;&#1082;&#1072;&#1103;,%2044/&#1042;&#1086;&#1083;&#1075;&#1086;&#1076;&#1086;&#1085;&#1089;&#1082;&#1072;&#1103;,44/&#1051;&#1080;&#1094;&#1077;&#1074;&#1086;&#1081;%20&#1089;&#1095;&#1077;&#1090;%20&#1076;&#1086;&#1084;&#1072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8;&#1082;&#1091;&#1090;&#1089;&#1082;&#1072;&#1103;,3/&#1048;&#1088;&#1082;&#1091;&#1090;&#1089;&#1082;&#1072;&#1103;,%203/&#1051;&#1080;&#1094;&#1077;&#1074;&#1086;&#1081;%20&#1089;&#1095;&#1077;&#1090;%20&#1076;&#1086;&#1084;&#1072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8;&#1082;&#1091;&#1090;&#1089;&#1082;&#1072;&#1103;,5/&#1051;&#1080;&#1094;&#1077;&#1074;&#1086;&#1081;%20&#1089;&#1095;&#1077;&#1090;%20&#1076;&#1086;&#1084;&#1072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8;&#1082;&#1091;&#1090;&#1089;&#1082;&#1072;&#1103;,9/&#1051;&#1080;&#1094;&#1077;&#1074;&#1086;&#1081;%20&#1089;&#1095;&#1077;&#1090;%20&#1076;&#1086;&#1084;&#1072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8;&#1082;&#1091;&#1090;&#1089;&#1082;&#1072;&#1103;,13/&#1048;&#1088;&#1082;&#1091;&#1090;&#1089;&#1082;&#1072;&#1103;,%2013/&#1051;&#1080;&#1094;&#1077;&#1074;&#1086;&#1081;%20&#1089;&#1095;&#1077;&#1090;%20&#1076;&#1086;&#1084;&#1072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8;&#1082;&#1091;&#1090;&#1089;&#1082;&#1072;&#1103;,15/&#1048;&#1088;&#1082;&#1091;&#1090;&#1089;&#1082;&#1072;&#1103;,%2015/&#1051;&#1080;&#1094;&#1077;&#1074;&#1086;&#1081;%20&#1089;&#1095;&#1077;&#1090;%20&#1076;&#1086;&#1084;&#1072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8;&#1082;&#1091;&#1090;&#1089;&#1082;&#1072;&#1103;,15&#1072;/&#1048;&#1088;&#1082;&#1091;&#1090;&#1089;&#1082;&#1072;&#1103;,%2015&#1072;/&#1051;&#1080;&#1094;&#1077;&#1074;&#1086;&#1081;%20&#1089;&#1095;&#1077;&#1090;%20&#1076;&#1086;&#1084;&#1072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8;&#1082;&#1091;&#1090;&#1089;&#1082;&#1072;&#1103;,17/&#1048;&#1088;&#1082;&#1091;&#1090;&#1089;&#1082;&#1072;&#1103;,%2017/&#1051;&#1080;&#1094;&#1077;&#1074;&#1086;&#1081;%20&#1089;&#1095;&#1077;&#1090;%20&#1076;&#1086;&#1084;&#1072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8;&#1082;&#1091;&#1090;&#1089;&#1082;&#1072;&#1103;,19/&#1048;&#1088;&#1082;&#1091;&#1090;&#1089;&#1082;&#1072;&#1103;,%2019/&#1051;&#1080;&#1094;&#1077;&#1074;&#1086;&#1081;%20&#1089;&#1095;&#1077;&#1090;%20&#1076;&#1086;&#1084;&#1072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8;&#1082;&#1091;&#1090;&#1089;&#1082;&#1072;&#1103;,21/&#1048;&#1088;&#1082;&#1091;&#1090;&#1089;&#1082;&#1072;&#1103;,%2021/&#1051;&#1080;&#1094;&#1077;&#1074;&#1086;&#1081;%20&#1089;&#1095;&#1077;&#1090;%20&#1076;&#1086;&#1084;&#1072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8;&#1082;&#1091;&#1090;&#1089;&#1082;&#1072;&#1103;,%2027/&#1048;&#1088;&#1082;&#1091;&#1090;&#1089;&#1082;&#1072;&#1103;,%2027/&#1051;&#1080;&#1094;&#1077;&#1074;&#1086;&#1081;%20&#1089;&#1095;&#1077;&#1090;%20&#1076;&#1086;&#1084;&#1072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8;&#1082;&#1091;&#1090;&#1089;&#1082;&#1072;&#1103;,%2070/&#1051;&#1080;&#1094;&#1077;&#1074;&#1086;&#1081;%20&#1089;&#1095;&#1077;&#1090;%20&#1076;&#1086;&#1084;&#1072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77;&#1085;&#1076;&#1077;&#1083;&#1077;&#1077;&#1074;&#1072;,%204&#1072;/&#1051;&#1080;&#1094;&#1077;&#1074;&#1086;&#1081;%20&#1089;&#1095;&#1077;&#1090;%20&#1076;&#1086;&#1084;&#1072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77;&#1085;&#1076;&#1077;&#1083;&#1077;&#1077;&#1074;&#1072;,%208%20&#1072;/&#1051;&#1080;&#1094;&#1077;&#1074;&#1086;&#1081;%20&#1089;&#1095;&#1077;&#1090;%20&#1076;&#1086;&#1084;&#1072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77;&#1073;&#1086;&#1083;&#1100;&#1089;&#1080;&#1085;&#1072;,%2011/&#1051;&#1080;&#1094;&#1077;&#1074;&#1086;&#1081;%20&#1089;&#1095;&#1077;&#1090;%20&#1076;&#1086;&#1084;&#1072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86;&#1074;&#1086;&#1089;&#1080;&#1073;&#1080;&#1088;&#1089;&#1082;&#1072;&#1103;,%2020/&#1051;&#1080;&#1094;&#1077;&#1074;&#1086;&#1081;%20&#1089;&#1095;&#1077;&#1090;%20&#1076;&#1086;&#1084;&#1072;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86;&#1074;&#1086;&#1089;&#1080;&#1073;&#1080;&#1088;&#1089;&#1082;&#1072;&#1103;,%2023...1/&#1051;&#1080;&#1094;&#1077;&#1074;&#1086;&#1081;%20&#1089;&#1095;&#1077;&#1090;%20&#1076;&#1086;&#1084;&#1072;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86;&#1074;&#1086;&#1089;&#1080;&#1073;&#1080;&#1088;&#1089;&#1082;&#1072;&#1103;,%2024/&#1051;&#1080;&#1094;&#1077;&#1074;&#1086;&#1081;%20&#1089;&#1095;&#1077;&#1090;%20&#1076;&#1086;&#1084;&#1072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.%20&#1054;&#1090;&#1083;&#1080;&#1095;&#1085;&#1080;&#1082;&#1086;&#1074;,37/&#1051;&#1080;&#1094;&#1077;&#1074;&#1086;&#1081;%20&#1089;&#1095;&#1077;&#1090;%20&#1076;&#1086;&#1084;&#1072;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.%20&#1054;&#1090;&#1083;&#1080;&#1095;&#1085;&#1080;&#1082;&#1086;&#1074;,39/&#1051;&#1080;&#1094;&#1077;&#1074;&#1086;&#1081;%20&#1089;&#1095;&#1077;&#1090;%20&#1076;&#1086;&#1084;&#1072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.%20&#1054;&#1090;&#1083;&#1080;&#1095;&#1085;&#1080;&#1082;&#1086;&#1074;,41/&#1051;&#1080;&#1094;&#1077;&#1074;&#1086;&#1081;%20&#1089;&#1095;&#1077;&#1090;%20&#1076;&#1086;&#1084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77;&#1088;.&#1054;&#1090;&#1083;&#1080;&#1095;&#1085;&#1080;&#1082;&#1086;&#1074;,43/&#1051;&#1080;&#1094;&#1077;&#1074;&#1086;&#1081;%20&#1089;&#1095;&#1077;&#1090;%20&#1076;&#1086;&#1084;&#1072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77;&#1088;.&#1054;&#1090;&#1083;&#1080;&#1095;&#1085;&#1080;&#1082;&#1086;&#1074;,45/&#1087;&#1077;&#1088;.%20&#1054;&#1090;&#1083;&#1080;&#1095;&#1085;&#1080;&#1082;&#1086;&#1074;.%2045/&#1051;&#1080;&#1094;&#1077;&#1074;&#1086;&#1081;%20&#1089;&#1095;&#1077;&#1090;%20&#1076;&#1086;&#1084;&#1072;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77;&#1088;.&#1054;&#1090;&#1083;&#1080;&#1095;&#1085;&#1080;&#1082;&#1086;&#1074;,45%20&#1072;/&#1087;&#1077;&#1088;.%20&#1054;&#1090;&#1083;&#1080;&#1095;&#1085;&#1080;&#1082;&#1086;&#1074;.%2045%20&#1072;/&#1051;&#1080;&#1094;&#1077;&#1074;&#1086;&#1081;%20&#1089;&#1095;&#1077;&#1090;%20&#1076;&#1086;&#1084;&#1072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0;&#1089;&#1072;&#1088;&#1077;&#1074;&#1072;,%201&#1072;/&#1055;&#1080;&#1089;&#1072;&#1088;&#1077;&#1074;&#1072;,%201%20&#1072;/&#1051;&#1080;&#1094;&#1077;&#1074;&#1086;&#1081;%20&#1089;&#1095;&#1077;&#1090;%20&#1076;&#1086;&#1084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0;&#1089;&#1072;&#1088;&#1077;&#1074;&#1072;,%205%20&#1072;/&#1055;&#1080;&#1089;&#1072;&#1088;&#1077;&#1074;&#1072;,%205&#1072;/&#1051;&#1080;&#1094;&#1077;&#1074;&#1086;&#1081;%20&#1089;&#1095;&#1077;&#1090;%20&#1076;&#1086;&#1084;&#1072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0;&#1089;&#1072;&#1088;&#1077;&#1074;&#1072;,%207&#1072;/&#1055;&#1080;&#1089;&#1072;&#1088;&#1077;&#1074;&#1072;,%207%20&#1072;/&#1051;&#1080;&#1094;&#1077;&#1074;&#1086;&#1081;%20&#1089;&#1095;&#1077;&#1090;%20&#1076;&#1086;&#1084;&#1072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0;&#1089;&#1072;&#1088;&#1077;&#1074;&#1072;,%2013&#1072;/&#1055;&#1080;&#1089;&#1072;&#1088;&#1077;&#1074;&#1072;,%2013%20&#1072;/&#1051;&#1080;&#1094;&#1077;&#1074;&#1086;&#1081;%20&#1089;&#1095;&#1077;&#1090;%20&#1076;&#1086;&#1084;&#1072;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0;&#1089;&#1072;&#1088;&#1077;&#1074;&#1072;,%2017%20&#1072;/&#1055;&#1080;&#1089;&#1072;&#1088;&#1077;&#1074;&#1072;,%2017%20&#1072;/&#1051;&#1080;&#1094;&#1077;&#1074;&#1086;&#1081;%20&#1089;&#1095;&#1077;&#1090;%20&#1076;&#1086;&#1084;&#1072;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0;&#1089;&#1072;&#1088;&#1077;&#1074;&#1072;,%2019%20&#1072;/&#1055;&#1080;&#1089;&#1072;&#1088;&#1077;&#1074;&#1072;,%2019%20&#1072;/&#1051;&#1080;&#1094;&#1077;&#1074;&#1086;&#1081;%20&#1089;&#1095;&#1077;&#1090;%20&#1076;&#1086;&#1084;&#1072;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86;&#1089;&#1090;&#1086;&#1074;&#1089;&#1082;&#1072;&#1103;,%2046,3/&#1056;&#1086;&#1089;&#1090;&#1086;&#1074;&#1089;&#1082;&#1072;&#1103;,%2046,3/&#1051;&#1080;&#1094;&#1077;&#1074;&#1086;&#1081;%20&#1089;&#1095;&#1077;&#1090;%20&#1076;&#1086;&#1084;&#1072;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86;&#1089;&#1090;&#1086;&#1074;&#1089;&#1082;&#1072;&#1103;,%2050,5/&#1056;&#1086;&#1089;&#1090;&#1086;&#1074;&#1089;&#1082;&#1072;&#1103;,%2050,5/&#1051;&#1080;&#1094;&#1077;&#1074;&#1086;&#1081;%20&#1089;&#1095;&#1077;&#1090;%20&#1076;&#1086;&#1084;&#1072;%20201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72;&#1074;&#1088;&#1072;&#1089;&#1086;&#1074;&#1072;,%202/&#1057;&#1072;&#1074;&#1088;&#1072;&#1089;&#1086;&#1074;&#1072;,%202/&#1051;&#1080;&#1094;&#1077;&#1074;&#1086;&#1081;%20&#1089;&#1095;&#1077;&#1090;%20&#1076;&#1086;&#1084;&#1072;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1/&#1058;&#1091;&#1087;&#1086;&#1083;&#1077;&#1074;&#1072;,%201/&#1051;&#1080;&#1094;&#1077;&#1074;&#1086;&#1081;%20&#1089;&#1095;&#1077;&#1090;%20&#1076;&#1086;&#1084;&#1072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3%20&#1072;/&#1058;&#1091;&#1087;&#1086;&#1083;&#1077;&#1074;&#1072;,%203%20&#1072;/&#1051;&#1080;&#1094;&#1077;&#1074;&#1086;&#1081;%20&#1089;&#1095;&#1077;&#1090;%20&#1076;&#1086;&#1084;&#1072;%202011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5/&#1058;&#1091;&#1087;&#1086;&#1083;&#1077;&#1074;&#1072;,%205/&#1051;&#1080;&#1094;&#1077;&#1074;&#1086;&#1081;%20&#1089;&#1095;&#1077;&#1090;%20&#1076;&#1086;&#1084;&#1072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8/&#1058;&#1091;&#1087;&#1086;&#1083;&#1077;&#1074;&#1072;,%208/&#1051;&#1080;&#1094;&#1077;&#1074;&#1086;&#1081;%20&#1089;&#1095;&#1077;&#1090;%20&#1076;&#1086;&#1084;&#1072;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9/&#1058;&#1091;&#1087;&#1086;&#1083;&#1077;&#1074;&#1072;,%209/&#1051;&#1080;&#1094;&#1077;&#1074;&#1086;&#1081;%20&#1089;&#1095;&#1077;&#1090;%20&#1076;&#1086;&#1084;&#1072;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11%20&#1073;/&#1058;&#1091;&#1087;&#1086;&#1083;&#1077;&#1074;&#1072;,%2011%20&#1073;/&#1051;&#1080;&#1094;&#1077;&#1074;&#1086;&#1081;%20&#1089;&#1095;&#1077;&#1090;%20&#1076;&#1086;&#1084;&#1072;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12/&#1058;&#1091;&#1087;&#1086;&#1083;&#1077;&#1074;&#1072;,%2012/&#1051;&#1080;&#1094;&#1077;&#1074;&#1086;&#1081;%20&#1089;&#1095;&#1077;&#1090;%20&#1076;&#1086;&#1084;&#107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13/&#1058;&#1091;&#1087;&#1086;&#1083;&#1077;&#1074;&#1072;,%2013/&#1051;&#1080;&#1094;&#1077;&#1074;&#1086;&#1081;%20&#1089;&#1095;&#1077;&#1090;%20&#1076;&#1086;&#1084;&#1072;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13%20&#1073;/&#1058;&#1091;&#1087;&#1086;&#1083;&#1077;&#1074;&#1072;,%2013%20&#1073;/&#1051;&#1080;&#1094;&#1077;&#1074;&#1086;&#1081;%20&#1089;&#1095;&#1077;&#1090;%20&#1076;&#1086;&#1084;&#1072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15%20&#1072;/&#1058;&#1091;&#1087;&#1086;&#1083;&#1077;&#1074;&#1072;,%2015%20&#1072;/&#1051;&#1080;&#1094;&#1077;&#1074;&#1086;&#1081;%20&#1089;&#1095;&#1077;&#1090;%20&#1076;&#1086;&#1084;&#1072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15%20&#1073;/&#1058;&#1091;&#1087;&#1086;&#1083;&#1077;&#1074;&#1072;,%2015%20&#1073;/&#1051;&#1080;&#1094;&#1077;&#1074;&#1086;&#1081;%20&#1089;&#1095;&#1077;&#1090;%20&#1076;&#1086;&#1084;&#1072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17/&#1058;&#1091;&#1087;&#1086;&#1083;&#1077;&#1074;&#1072;,%2017/&#1051;&#1080;&#1094;&#1077;&#1074;&#1086;&#1081;%20&#1089;&#1095;&#1077;&#1090;%20&#1076;&#1086;&#1084;&#1072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19/&#1058;&#1091;&#1087;&#1086;&#1083;&#1077;&#1074;&#1072;,%2019/&#1051;&#1080;&#1094;&#1077;&#1074;&#1086;&#1081;%20&#1089;&#1095;&#1077;&#1090;%20&#1076;&#1086;&#1084;&#1072;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21/&#1058;&#1091;&#1087;&#1086;&#1083;&#1077;&#1074;&#1072;,%2021/&#1051;&#1080;&#1094;&#1077;&#1074;&#1086;&#1081;%20&#1089;&#1095;&#1077;&#1090;%20&#1076;&#1086;&#1084;&#1072;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22/&#1058;&#1091;&#1087;&#1086;&#1083;&#1077;&#1074;&#1072;,%2022/&#1051;&#1080;&#1094;&#1077;&#1074;&#1086;&#1081;%20&#1089;&#1095;&#1077;&#1090;%20&#1076;&#1086;&#1084;&#1072;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27/&#1058;&#1091;&#1087;&#1086;&#1083;&#1077;&#1074;&#1072;,%2027/&#1051;&#1080;&#1094;&#1077;&#1074;&#1086;&#1081;%20&#1089;&#1095;&#1077;&#1090;%20&#1076;&#1086;&#1084;&#1072;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28/&#1058;&#1091;&#1087;&#1086;&#1083;&#1077;&#1074;&#1072;,%2028/&#1051;&#1080;&#1094;&#1077;&#1074;&#1086;&#1081;%20&#1089;&#1095;&#1077;&#1090;%20&#1076;&#1086;&#1084;&#1072;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29/&#1058;&#1091;&#1087;&#1086;&#1083;&#1077;&#1074;&#1072;,%2029/&#1051;&#1080;&#1094;&#1077;&#1074;&#1086;&#1081;%20&#1089;&#1095;&#1077;&#1090;%20&#1076;&#1086;&#1084;&#1072;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29&#1072;/&#1058;&#1091;&#1087;&#1086;&#1083;&#1077;&#1074;&#1072;,%2029&#1072;/&#1051;&#1080;&#1094;&#1077;&#1074;&#1086;&#1081;%20&#1089;&#1095;&#1077;&#1090;%20&#1076;&#1086;&#1084;&#1072;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31%20&#1073;/&#1058;&#1091;&#1087;&#1086;&#1083;&#1077;&#1074;&#1072;,%2031%20&#1073;/&#1051;&#1080;&#1094;&#1077;&#1074;&#1086;&#1081;%20&#1089;&#1095;&#1077;&#1090;%20&#1076;&#1086;&#1084;&#1072;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33/&#1058;&#1091;&#1087;&#1086;&#1083;&#1077;&#1074;&#1072;,%2033/&#1051;&#1080;&#1094;&#1077;&#1074;&#1086;&#1081;%20&#1089;&#1095;&#1077;&#1090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91;&#1087;&#1086;&#1083;&#1077;&#1074;&#1072;,%2048/&#1058;&#1091;&#1087;&#1086;&#1083;&#1077;&#1074;&#1072;,%2048/&#1051;&#1080;&#1094;&#1077;&#1074;&#1086;&#1081;%20&#1089;&#1095;&#1077;&#1090;%20&#1076;&#1086;&#1084;&#1072;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2;&#1080;&#1084;&#1083;&#1103;&#1085;&#1089;&#1082;&#1072;&#1103;,%204/&#1062;&#1080;&#1084;&#1083;&#1103;&#1085;&#1089;&#1082;&#1072;&#1103;,%204/&#1051;&#1080;&#1094;&#1077;&#1074;&#1086;&#1081;%20&#1089;&#1095;&#1077;&#1090;%20&#1076;&#1086;&#1084;&#1072;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2;&#1080;&#1084;&#1083;&#1103;&#1085;&#1089;&#1082;&#1072;&#1103;,%208/&#1062;&#1080;&#1084;&#1083;&#1103;&#1085;&#1089;&#1082;&#1072;&#1103;,%208/&#1051;&#1080;&#1094;&#1077;&#1074;&#1086;&#1081;%20&#1089;&#1095;&#1077;&#1090;%20&#1076;&#1086;&#1084;&#1072;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2;&#1080;&#1084;&#1083;&#1103;&#1085;&#1089;&#1082;&#1072;&#1103;,%2012/&#1062;&#1080;&#1084;&#1083;&#1103;&#1085;&#1089;&#1082;&#1072;&#1103;,%2012/&#1051;&#1080;&#1094;&#1077;&#1074;&#1086;&#1081;%20&#1089;&#1095;&#1077;&#1090;%20&#1076;&#1086;&#1084;&#1072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2;&#1080;&#1086;&#1083;&#1082;&#1086;&#1074;&#1089;&#1082;&#1086;&#1075;&#1086;,%2029/&#1062;&#1080;&#1086;&#1083;&#1082;&#1086;&#1074;&#1089;&#1082;&#1086;&#1075;&#1086;.%2029/&#1051;&#1080;&#1094;&#1077;&#1074;&#1086;&#1081;%20&#1089;&#1095;&#1077;&#1090;%20&#1076;&#1086;&#1084;&#1072;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2;&#1080;&#1086;&#1083;&#1082;&#1086;&#1074;&#1089;&#1082;&#1086;&#1075;&#1086;,%2031/&#1062;&#1048;&#1054;&#1051;&#1050;&#1054;&#1042;&#1057;&#1050;&#1054;&#1043;&#1054;,%2031/&#1051;&#1080;&#1094;&#1077;&#1074;&#1086;&#1081;%20&#1089;&#1095;&#1077;&#1090;%20&#1076;&#1086;&#1084;&#1072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2;&#1080;&#1086;&#1083;&#1082;&#1086;&#1074;&#1089;&#1082;&#1086;&#1075;&#1086;,%20113,,1/&#1062;&#1048;&#1054;&#1051;&#1050;&#1054;&#1042;&#1057;&#1050;&#1054;&#1043;&#1054;,%20113,,1/&#1051;&#1080;&#1094;&#1077;&#1074;&#1086;&#1081;%20&#1089;&#1095;&#1077;&#1090;%20&#1076;&#1086;&#1084;&#1072;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2;&#1080;&#1086;&#1083;&#1082;&#1086;&#1074;&#1089;&#1082;&#1086;&#1075;&#1086;,%20113,,2/&#1062;&#1048;&#1054;&#1051;&#1050;&#1054;&#1042;&#1057;&#1050;&#1054;&#1043;&#1054;,%20113,,2/&#1051;&#1080;&#1094;&#1077;&#1074;&#1086;&#1081;%20&#1089;&#1095;&#1077;&#1090;%20&#1076;&#1086;&#1084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2;&#1080;&#1086;&#1083;&#1082;&#1086;&#1074;&#1089;&#1082;&#1086;&#1075;&#1086;,%20113,,3/&#1062;&#1048;&#1054;&#1051;&#1050;&#1054;&#1042;&#1057;&#1050;&#1054;&#1043;&#1054;,%20113,,3/&#1051;&#1080;&#1094;&#1077;&#1074;&#1086;&#1081;%20&#1089;&#1095;&#1077;&#1090;%20&#1076;&#1086;&#1084;&#1072;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2;&#1080;&#1086;&#1083;&#1082;&#1086;&#1074;&#1089;&#1082;&#1086;&#1075;&#1086;,%20119/&#1062;&#1048;&#1054;&#1051;&#1050;&#1054;&#1042;&#1057;&#1050;&#1054;&#1043;&#1054;,%20119/&#1051;&#1080;&#1094;&#1077;&#1074;&#1086;&#1081;%20&#1089;&#1095;&#1077;&#1090;%20&#1076;&#1086;&#1084;&#1072;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2;&#1080;&#1086;&#1083;&#1082;&#1086;&#1074;&#1089;&#1082;&#1086;&#1075;&#1086;,%20121/&#1062;&#1048;&#1054;&#1051;&#1050;&#1054;&#1042;&#1057;&#1050;&#1054;&#1043;&#1054;,%20121/&#1051;&#1080;&#1094;&#1077;&#1074;&#1086;&#1081;%20&#1089;&#1095;&#1077;&#1090;%20&#1076;&#1086;&#108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гг"/>
      <sheetName val="кальк."/>
      <sheetName val="ремонт "/>
      <sheetName val="2014год "/>
    </sheetNames>
    <sheetDataSet>
      <sheetData sheetId="0">
        <row r="18">
          <cell r="BA18">
            <v>-58085.468620237996</v>
          </cell>
        </row>
        <row r="20">
          <cell r="F20">
            <v>6779.3</v>
          </cell>
          <cell r="AM20">
            <v>5996.5783976000002</v>
          </cell>
        </row>
        <row r="21">
          <cell r="F21">
            <v>6408.6</v>
          </cell>
          <cell r="AM21">
            <v>5969.333517600001</v>
          </cell>
        </row>
        <row r="22">
          <cell r="F22">
            <v>6756.09</v>
          </cell>
          <cell r="AM22">
            <v>5851.5305976000009</v>
          </cell>
        </row>
        <row r="23">
          <cell r="F23">
            <v>6207.96</v>
          </cell>
          <cell r="AM23">
            <v>5817.4353576000003</v>
          </cell>
        </row>
        <row r="24">
          <cell r="F24">
            <v>4917.38</v>
          </cell>
          <cell r="AM24">
            <v>5897.3513575999996</v>
          </cell>
        </row>
        <row r="25">
          <cell r="F25">
            <v>6559.0199999999995</v>
          </cell>
          <cell r="AM25">
            <v>5869.9022376000003</v>
          </cell>
        </row>
        <row r="26">
          <cell r="F26">
            <v>8018</v>
          </cell>
          <cell r="AM26">
            <v>7782.0629576000001</v>
          </cell>
        </row>
        <row r="27">
          <cell r="F27">
            <v>6296.15</v>
          </cell>
          <cell r="AM27">
            <v>6000.0013976</v>
          </cell>
        </row>
        <row r="28">
          <cell r="F28">
            <v>6828.79</v>
          </cell>
          <cell r="AM28">
            <v>5088.4178775999999</v>
          </cell>
        </row>
        <row r="29">
          <cell r="F29">
            <v>8422.14</v>
          </cell>
          <cell r="AM29">
            <v>13627.234919999999</v>
          </cell>
        </row>
        <row r="30">
          <cell r="F30">
            <v>7097.8099999999995</v>
          </cell>
          <cell r="AM30">
            <v>12961.657900000002</v>
          </cell>
        </row>
        <row r="31">
          <cell r="F31">
            <v>9440.7200000000012</v>
          </cell>
          <cell r="AM31">
            <v>13230.245439999999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гг"/>
      <sheetName val="кольк"/>
      <sheetName val="Лист1"/>
      <sheetName val="ремонт "/>
      <sheetName val="2014г "/>
    </sheetNames>
    <sheetDataSet>
      <sheetData sheetId="0">
        <row r="18">
          <cell r="AT18">
            <v>198595.03940208608</v>
          </cell>
        </row>
        <row r="20">
          <cell r="F20">
            <v>91662.01999999999</v>
          </cell>
          <cell r="N20">
            <v>1626</v>
          </cell>
          <cell r="AP20">
            <v>51465.070720000003</v>
          </cell>
          <cell r="AT20">
            <v>240417.98868208606</v>
          </cell>
        </row>
        <row r="21">
          <cell r="F21">
            <v>73663.240000000005</v>
          </cell>
          <cell r="N21">
            <v>1626</v>
          </cell>
          <cell r="AP21">
            <v>48590.193359999997</v>
          </cell>
          <cell r="AT21">
            <v>259959.83532208606</v>
          </cell>
        </row>
        <row r="22">
          <cell r="F22">
            <v>71645.91</v>
          </cell>
          <cell r="N22">
            <v>1626</v>
          </cell>
          <cell r="AP22">
            <v>48949.225399999996</v>
          </cell>
          <cell r="AT22">
            <v>284282.51992208604</v>
          </cell>
        </row>
        <row r="23">
          <cell r="F23">
            <v>73449.94</v>
          </cell>
          <cell r="K23">
            <v>3071.29</v>
          </cell>
          <cell r="N23">
            <v>1626</v>
          </cell>
          <cell r="AP23">
            <v>45553.486119999994</v>
          </cell>
          <cell r="AT23">
            <v>316876.263802086</v>
          </cell>
        </row>
        <row r="24">
          <cell r="F24">
            <v>70017.72</v>
          </cell>
          <cell r="K24">
            <v>1109.29</v>
          </cell>
          <cell r="N24">
            <v>1626</v>
          </cell>
          <cell r="AP24">
            <v>52603.935239999999</v>
          </cell>
          <cell r="AT24">
            <v>337025.33856208593</v>
          </cell>
        </row>
        <row r="25">
          <cell r="F25">
            <v>71183.19</v>
          </cell>
          <cell r="K25">
            <v>2570.6800000000003</v>
          </cell>
          <cell r="N25">
            <v>1626</v>
          </cell>
          <cell r="AP25">
            <v>46191.316199999994</v>
          </cell>
          <cell r="AT25">
            <v>81241.012362085923</v>
          </cell>
        </row>
        <row r="26">
          <cell r="F26">
            <v>73917.399999999994</v>
          </cell>
          <cell r="K26">
            <v>1109.29</v>
          </cell>
          <cell r="N26">
            <v>1626</v>
          </cell>
          <cell r="AP26">
            <v>45521.779000000002</v>
          </cell>
          <cell r="AT26">
            <v>112371.92336208592</v>
          </cell>
        </row>
        <row r="27">
          <cell r="F27">
            <v>72867.19</v>
          </cell>
          <cell r="K27">
            <v>2218.58</v>
          </cell>
          <cell r="N27">
            <v>826</v>
          </cell>
          <cell r="AP27">
            <v>44110.298519999997</v>
          </cell>
          <cell r="AT27">
            <v>137454.82484208589</v>
          </cell>
        </row>
        <row r="28">
          <cell r="F28">
            <v>69296.160000000003</v>
          </cell>
          <cell r="K28">
            <v>1109.29</v>
          </cell>
          <cell r="N28">
            <v>826</v>
          </cell>
          <cell r="AP28">
            <v>35006.9686</v>
          </cell>
          <cell r="AT28">
            <v>173679.30624208591</v>
          </cell>
        </row>
        <row r="29">
          <cell r="F29">
            <v>124372.37</v>
          </cell>
          <cell r="N29">
            <v>2263.7199999999998</v>
          </cell>
          <cell r="AP29">
            <v>95678.603479999991</v>
          </cell>
          <cell r="AT29">
            <v>204636.79276208585</v>
          </cell>
        </row>
        <row r="30">
          <cell r="F30">
            <v>123983.14</v>
          </cell>
          <cell r="K30">
            <v>1109.29</v>
          </cell>
          <cell r="N30">
            <v>826</v>
          </cell>
          <cell r="AP30">
            <v>99091.689559999999</v>
          </cell>
          <cell r="AT30">
            <v>231463.53320208585</v>
          </cell>
        </row>
        <row r="31">
          <cell r="F31">
            <v>122745.53</v>
          </cell>
          <cell r="K31">
            <v>0</v>
          </cell>
          <cell r="N31">
            <v>4426</v>
          </cell>
          <cell r="AP31">
            <v>100406.39155999999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7"/>
      <sheetName val="Июнь"/>
      <sheetName val="2012-2013г"/>
      <sheetName val="кольк"/>
      <sheetName val="ремонт "/>
      <sheetName val="2014год "/>
    </sheetNames>
    <sheetDataSet>
      <sheetData sheetId="0" refreshError="1"/>
      <sheetData sheetId="1" refreshError="1"/>
      <sheetData sheetId="2">
        <row r="19">
          <cell r="AR19">
            <v>-38449.195553071069</v>
          </cell>
        </row>
        <row r="20">
          <cell r="F20">
            <v>55352.100000000006</v>
          </cell>
          <cell r="N20">
            <v>1626</v>
          </cell>
          <cell r="AN20">
            <v>45223.081359999996</v>
          </cell>
          <cell r="AR20">
            <v>-39788.256913071062</v>
          </cell>
        </row>
        <row r="21">
          <cell r="F21">
            <v>63303.19</v>
          </cell>
          <cell r="K21">
            <v>20357.439999999999</v>
          </cell>
          <cell r="N21">
            <v>1626</v>
          </cell>
          <cell r="AN21">
            <v>49572.413159999996</v>
          </cell>
          <cell r="AR21">
            <v>-5844.0400730710535</v>
          </cell>
        </row>
        <row r="22">
          <cell r="F22">
            <v>57756.98</v>
          </cell>
          <cell r="N22">
            <v>1626</v>
          </cell>
          <cell r="AN22">
            <v>43118.690399999999</v>
          </cell>
          <cell r="AR22">
            <v>-16228.420473071048</v>
          </cell>
        </row>
        <row r="23">
          <cell r="F23">
            <v>55199.98</v>
          </cell>
          <cell r="K23">
            <v>20357.439999999999</v>
          </cell>
          <cell r="N23">
            <v>1626</v>
          </cell>
          <cell r="AN23">
            <v>44275.741199999997</v>
          </cell>
          <cell r="AR23">
            <v>16679.258326928953</v>
          </cell>
        </row>
        <row r="24">
          <cell r="F24">
            <v>54336.710000000006</v>
          </cell>
          <cell r="N24">
            <v>2674.63</v>
          </cell>
          <cell r="AN24">
            <v>43347.884799999993</v>
          </cell>
          <cell r="AR24">
            <v>30342.713526928965</v>
          </cell>
        </row>
        <row r="25">
          <cell r="F25">
            <v>55494.07</v>
          </cell>
          <cell r="K25">
            <v>10178.719999999999</v>
          </cell>
          <cell r="N25">
            <v>1626</v>
          </cell>
          <cell r="AN25">
            <v>46365.608199999995</v>
          </cell>
          <cell r="AR25">
            <v>1396.5153269289585</v>
          </cell>
        </row>
        <row r="26">
          <cell r="F26">
            <v>55776.29</v>
          </cell>
          <cell r="K26">
            <v>10178.719999999999</v>
          </cell>
          <cell r="N26">
            <v>826</v>
          </cell>
          <cell r="AN26">
            <v>45344.058599999997</v>
          </cell>
          <cell r="AR26">
            <v>22833.466726928957</v>
          </cell>
        </row>
        <row r="27">
          <cell r="F27">
            <v>51127.19</v>
          </cell>
          <cell r="N27">
            <v>826</v>
          </cell>
          <cell r="AN27">
            <v>44572.374759999992</v>
          </cell>
          <cell r="AR27">
            <v>-34319.758033071041</v>
          </cell>
        </row>
        <row r="28">
          <cell r="F28">
            <v>93216.11</v>
          </cell>
          <cell r="K28">
            <v>20357.439999999999</v>
          </cell>
          <cell r="N28">
            <v>1997.17</v>
          </cell>
          <cell r="AN28">
            <v>87236.928960000005</v>
          </cell>
          <cell r="AR28">
            <v>-5985.966993071037</v>
          </cell>
        </row>
        <row r="29">
          <cell r="F29">
            <v>89721.420000000013</v>
          </cell>
          <cell r="K29">
            <v>10178.719999999999</v>
          </cell>
          <cell r="N29">
            <v>826</v>
          </cell>
          <cell r="AN29">
            <v>84158.191200000001</v>
          </cell>
          <cell r="AR29">
            <v>10581.981806928976</v>
          </cell>
        </row>
        <row r="30">
          <cell r="F30">
            <v>88917.5</v>
          </cell>
          <cell r="K30">
            <v>10178.719999999999</v>
          </cell>
          <cell r="N30">
            <v>4426</v>
          </cell>
          <cell r="AN30">
            <v>84967.337759999995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21"/>
      <sheetName val="Июнь"/>
      <sheetName val="2012-2013"/>
      <sheetName val="кальк"/>
      <sheetName val="2014г"/>
    </sheetNames>
    <sheetDataSet>
      <sheetData sheetId="0" refreshError="1"/>
      <sheetData sheetId="1" refreshError="1"/>
      <sheetData sheetId="2">
        <row r="18">
          <cell r="AL18">
            <v>26306.443328764657</v>
          </cell>
        </row>
        <row r="20">
          <cell r="F20">
            <v>5678.0999999999995</v>
          </cell>
          <cell r="AH20">
            <v>6603.2139200000001</v>
          </cell>
          <cell r="AL20">
            <v>25381.329408764657</v>
          </cell>
        </row>
        <row r="21">
          <cell r="F21">
            <v>6991.9699999999993</v>
          </cell>
          <cell r="AH21">
            <v>6818.3750799999998</v>
          </cell>
          <cell r="AL21">
            <v>25554.92432876466</v>
          </cell>
        </row>
        <row r="22">
          <cell r="F22">
            <v>8900.81</v>
          </cell>
          <cell r="AH22">
            <v>7380.4238800000003</v>
          </cell>
          <cell r="AL22">
            <v>27075.310448764656</v>
          </cell>
        </row>
        <row r="23">
          <cell r="F23">
            <v>7249.8399999999992</v>
          </cell>
          <cell r="AH23">
            <v>6785.9076000000005</v>
          </cell>
          <cell r="AL23">
            <v>27539.242848764654</v>
          </cell>
        </row>
        <row r="24">
          <cell r="F24">
            <v>6992.41</v>
          </cell>
          <cell r="AH24">
            <v>6687.213960000001</v>
          </cell>
          <cell r="AL24">
            <v>27844.438888764656</v>
          </cell>
        </row>
        <row r="25">
          <cell r="F25">
            <v>6992.0199999999995</v>
          </cell>
          <cell r="AH25">
            <v>6718.4544000000005</v>
          </cell>
          <cell r="AL25">
            <v>28118.004488764651</v>
          </cell>
        </row>
        <row r="26">
          <cell r="F26">
            <v>8778.4</v>
          </cell>
          <cell r="AH26">
            <v>8362.3107199999995</v>
          </cell>
          <cell r="AL26">
            <v>28534.093768764651</v>
          </cell>
        </row>
        <row r="27">
          <cell r="F27">
            <v>7240.82</v>
          </cell>
          <cell r="AH27">
            <v>6835.8366400000004</v>
          </cell>
          <cell r="AL27">
            <v>28939.077128764649</v>
          </cell>
        </row>
        <row r="28">
          <cell r="F28">
            <v>6546.2699999999995</v>
          </cell>
          <cell r="AH28">
            <v>38708.682440000004</v>
          </cell>
          <cell r="AL28">
            <v>-3223.3353112353579</v>
          </cell>
        </row>
        <row r="29">
          <cell r="F29">
            <v>9481.14</v>
          </cell>
          <cell r="AH29">
            <v>8931.8096800000021</v>
          </cell>
          <cell r="AL29">
            <v>-2674.0049912353606</v>
          </cell>
        </row>
        <row r="30">
          <cell r="F30">
            <v>9060</v>
          </cell>
          <cell r="AH30">
            <v>8239.7163200000014</v>
          </cell>
          <cell r="AL30">
            <v>-1853.721311235362</v>
          </cell>
        </row>
        <row r="31">
          <cell r="F31">
            <v>9480</v>
          </cell>
          <cell r="AH31">
            <v>9064.5195199999998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29а"/>
      <sheetName val="2012-2013"/>
      <sheetName val="кальк"/>
      <sheetName val="Кальк.2012г."/>
      <sheetName val="ремонт "/>
      <sheetName val="2014г"/>
    </sheetNames>
    <sheetDataSet>
      <sheetData sheetId="0" refreshError="1"/>
      <sheetData sheetId="1">
        <row r="18">
          <cell r="AV18">
            <v>-153026.82503350938</v>
          </cell>
        </row>
        <row r="20">
          <cell r="F20">
            <v>35473.29</v>
          </cell>
          <cell r="N20">
            <v>913</v>
          </cell>
          <cell r="AR20">
            <v>26352.779000000002</v>
          </cell>
          <cell r="AV20">
            <v>-142993.31403350938</v>
          </cell>
        </row>
        <row r="21">
          <cell r="F21">
            <v>39589.570000000007</v>
          </cell>
          <cell r="K21">
            <v>759.08</v>
          </cell>
          <cell r="N21">
            <v>913</v>
          </cell>
          <cell r="AR21">
            <v>22874.465</v>
          </cell>
          <cell r="AV21">
            <v>-124606.12903350937</v>
          </cell>
        </row>
        <row r="22">
          <cell r="F22">
            <v>32550.58</v>
          </cell>
          <cell r="N22">
            <v>913</v>
          </cell>
          <cell r="AR22">
            <v>22094.657999999999</v>
          </cell>
          <cell r="AV22">
            <v>-113237.20703350936</v>
          </cell>
        </row>
        <row r="23">
          <cell r="F23">
            <v>37419.67</v>
          </cell>
          <cell r="K23">
            <v>2071.6</v>
          </cell>
          <cell r="N23">
            <v>913</v>
          </cell>
          <cell r="AR23">
            <v>22788.726999999999</v>
          </cell>
          <cell r="AV23">
            <v>-95621.664033509354</v>
          </cell>
        </row>
        <row r="24">
          <cell r="F24">
            <v>34404.300000000003</v>
          </cell>
          <cell r="K24">
            <v>748.8</v>
          </cell>
          <cell r="N24">
            <v>913</v>
          </cell>
          <cell r="AR24">
            <v>22354.91</v>
          </cell>
          <cell r="AV24">
            <v>-81910.474033509352</v>
          </cell>
        </row>
        <row r="25">
          <cell r="F25">
            <v>41870.910000000003</v>
          </cell>
          <cell r="K25">
            <v>748.8</v>
          </cell>
          <cell r="N25">
            <v>913</v>
          </cell>
          <cell r="AR25">
            <v>23101.571</v>
          </cell>
          <cell r="AV25">
            <v>-61479.335033509342</v>
          </cell>
        </row>
        <row r="26">
          <cell r="F26">
            <v>35739.31</v>
          </cell>
          <cell r="K26">
            <v>748.8</v>
          </cell>
          <cell r="AR26">
            <v>22397.111000000001</v>
          </cell>
          <cell r="AV26">
            <v>-47388.336033509346</v>
          </cell>
        </row>
        <row r="27">
          <cell r="F27">
            <v>35916.15</v>
          </cell>
          <cell r="N27">
            <v>413</v>
          </cell>
          <cell r="AR27">
            <v>22381.215</v>
          </cell>
          <cell r="AV27">
            <v>-51747.721033509348</v>
          </cell>
        </row>
        <row r="28">
          <cell r="F28">
            <v>27564.240000000002</v>
          </cell>
          <cell r="K28">
            <v>1497.6</v>
          </cell>
          <cell r="N28">
            <v>413</v>
          </cell>
          <cell r="AR28">
            <v>21695.784</v>
          </cell>
          <cell r="AV28">
            <v>-43968.665033509344</v>
          </cell>
        </row>
        <row r="29">
          <cell r="F29">
            <v>55082.9</v>
          </cell>
          <cell r="K29">
            <v>748.8</v>
          </cell>
          <cell r="N29">
            <v>1425.53</v>
          </cell>
          <cell r="AR29">
            <v>42238.479950000001</v>
          </cell>
          <cell r="AV29">
            <v>-36577.034983509344</v>
          </cell>
        </row>
        <row r="30">
          <cell r="F30">
            <v>53397.5</v>
          </cell>
          <cell r="N30">
            <v>413</v>
          </cell>
          <cell r="AR30">
            <v>42014.442500000005</v>
          </cell>
          <cell r="AV30">
            <v>-24780.977483509349</v>
          </cell>
        </row>
        <row r="31">
          <cell r="F31">
            <v>59081.36</v>
          </cell>
          <cell r="K31">
            <v>0</v>
          </cell>
          <cell r="N31">
            <v>2213</v>
          </cell>
          <cell r="AR31">
            <v>42500.893400000001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ремонт "/>
      <sheetName val="кальк"/>
      <sheetName val="2014"/>
    </sheetNames>
    <sheetDataSet>
      <sheetData sheetId="0">
        <row r="20">
          <cell r="AI20">
            <v>7138.2447199999988</v>
          </cell>
          <cell r="AM20">
            <v>-26899.773421201116</v>
          </cell>
        </row>
        <row r="21">
          <cell r="F21">
            <v>3509.64</v>
          </cell>
          <cell r="AI21">
            <v>7026.3994400000001</v>
          </cell>
          <cell r="AM21">
            <v>-30416.532861201118</v>
          </cell>
        </row>
        <row r="22">
          <cell r="F22">
            <v>4093.0999999999995</v>
          </cell>
          <cell r="AI22">
            <v>7126.77736</v>
          </cell>
          <cell r="AM22">
            <v>-33450.210221201123</v>
          </cell>
        </row>
        <row r="23">
          <cell r="F23">
            <v>5028.0599999999995</v>
          </cell>
          <cell r="AI23">
            <v>7392.284959999999</v>
          </cell>
          <cell r="AM23">
            <v>-35814.435181201123</v>
          </cell>
        </row>
        <row r="24">
          <cell r="F24">
            <v>5325.59</v>
          </cell>
          <cell r="AI24">
            <v>7187.8022799999999</v>
          </cell>
          <cell r="AM24">
            <v>-37676.647461201122</v>
          </cell>
        </row>
        <row r="25">
          <cell r="F25">
            <v>5972.01</v>
          </cell>
          <cell r="AI25">
            <v>7433.4304399999992</v>
          </cell>
          <cell r="AM25">
            <v>-39138.067901201117</v>
          </cell>
        </row>
        <row r="26">
          <cell r="F26">
            <v>5424.68</v>
          </cell>
          <cell r="AI26">
            <v>7482.0567999999994</v>
          </cell>
          <cell r="AM26">
            <v>-41195.444701201115</v>
          </cell>
        </row>
        <row r="27">
          <cell r="F27">
            <v>5281.82</v>
          </cell>
          <cell r="AI27">
            <v>7337.5981599999986</v>
          </cell>
          <cell r="AM27">
            <v>-43251.222861201117</v>
          </cell>
        </row>
        <row r="28">
          <cell r="F28">
            <v>5596.9699999999993</v>
          </cell>
          <cell r="AI28">
            <v>27883.605640000002</v>
          </cell>
          <cell r="AM28">
            <v>-65537.858501201117</v>
          </cell>
        </row>
        <row r="29">
          <cell r="F29">
            <v>5896.66</v>
          </cell>
          <cell r="AI29">
            <v>8592.2052000000003</v>
          </cell>
          <cell r="AM29">
            <v>-68233.40370120111</v>
          </cell>
        </row>
        <row r="30">
          <cell r="F30">
            <v>8740.39</v>
          </cell>
          <cell r="AI30">
            <v>8778.7082399999981</v>
          </cell>
          <cell r="AM30">
            <v>-68271.721941201104</v>
          </cell>
        </row>
        <row r="31">
          <cell r="F31">
            <v>7423.75</v>
          </cell>
          <cell r="AI31">
            <v>8388.8265599999995</v>
          </cell>
          <cell r="AM31">
            <v>-69236.798501201105</v>
          </cell>
        </row>
        <row r="32">
          <cell r="F32">
            <v>6597.4500000000007</v>
          </cell>
          <cell r="AI32">
            <v>8958.7995199999987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33"/>
      <sheetName val="Июнь"/>
      <sheetName val="2012-2013"/>
      <sheetName val="кальк"/>
      <sheetName val="ремонт "/>
      <sheetName val="2014"/>
    </sheetNames>
    <sheetDataSet>
      <sheetData sheetId="0" refreshError="1"/>
      <sheetData sheetId="1" refreshError="1"/>
      <sheetData sheetId="2">
        <row r="18">
          <cell r="AL18">
            <v>-22978.613528067894</v>
          </cell>
        </row>
        <row r="20">
          <cell r="F20">
            <v>8185.13</v>
          </cell>
          <cell r="AH20">
            <v>6746.2645199999997</v>
          </cell>
          <cell r="AL20">
            <v>-21539.748048067893</v>
          </cell>
        </row>
        <row r="21">
          <cell r="F21">
            <v>9411.18</v>
          </cell>
          <cell r="AH21">
            <v>6894.1698400000005</v>
          </cell>
          <cell r="AL21">
            <v>-19022.737888067895</v>
          </cell>
        </row>
        <row r="22">
          <cell r="F22">
            <v>8362.14</v>
          </cell>
          <cell r="AH22">
            <v>6753.4878399999998</v>
          </cell>
          <cell r="AL22">
            <v>-17414.085728067897</v>
          </cell>
        </row>
        <row r="23">
          <cell r="F23">
            <v>6513.74</v>
          </cell>
          <cell r="AH23">
            <v>6198.1737599999997</v>
          </cell>
          <cell r="AL23">
            <v>-17098.519488067897</v>
          </cell>
        </row>
        <row r="24">
          <cell r="F24">
            <v>13962.470000000001</v>
          </cell>
          <cell r="AH24">
            <v>7660.4230799999996</v>
          </cell>
          <cell r="AL24">
            <v>-10796.472568067897</v>
          </cell>
        </row>
        <row r="25">
          <cell r="F25">
            <v>5970.3099999999995</v>
          </cell>
          <cell r="AH25">
            <v>6121.9883600000003</v>
          </cell>
          <cell r="AL25">
            <v>-10948.150928067898</v>
          </cell>
        </row>
        <row r="26">
          <cell r="F26">
            <v>8826.94</v>
          </cell>
          <cell r="AH26">
            <v>6985.4163200000012</v>
          </cell>
          <cell r="AL26">
            <v>-9106.6272480678999</v>
          </cell>
        </row>
        <row r="27">
          <cell r="F27">
            <v>8876.2800000000007</v>
          </cell>
          <cell r="AH27">
            <v>6807.1707999999999</v>
          </cell>
          <cell r="AL27">
            <v>-7037.5180480678991</v>
          </cell>
        </row>
        <row r="28">
          <cell r="F28">
            <v>9288.9600000000009</v>
          </cell>
          <cell r="AH28">
            <v>7614.5843199999999</v>
          </cell>
          <cell r="AL28">
            <v>-5363.1423680678981</v>
          </cell>
        </row>
        <row r="29">
          <cell r="F29">
            <v>9292.27</v>
          </cell>
          <cell r="AH29">
            <v>9197.0384800000011</v>
          </cell>
          <cell r="AL29">
            <v>-5267.9108480678988</v>
          </cell>
        </row>
        <row r="30">
          <cell r="F30">
            <v>10936.75</v>
          </cell>
          <cell r="AH30">
            <v>8887.6479200000012</v>
          </cell>
          <cell r="AL30">
            <v>-3218.8087680679</v>
          </cell>
        </row>
        <row r="31">
          <cell r="F31">
            <v>10316.32</v>
          </cell>
          <cell r="AH31">
            <v>8839.7386399999996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37"/>
      <sheetName val="2012-2013"/>
      <sheetName val="кальк"/>
      <sheetName val="ремонт "/>
      <sheetName val="2014"/>
    </sheetNames>
    <sheetDataSet>
      <sheetData sheetId="0" refreshError="1"/>
      <sheetData sheetId="1">
        <row r="20">
          <cell r="F20">
            <v>34998.15</v>
          </cell>
          <cell r="N20">
            <v>913</v>
          </cell>
          <cell r="AQ20">
            <v>29679.56292</v>
          </cell>
          <cell r="AU20">
            <v>14943.520073681375</v>
          </cell>
        </row>
        <row r="21">
          <cell r="F21">
            <v>35953.31</v>
          </cell>
          <cell r="K21">
            <v>3445.96</v>
          </cell>
          <cell r="N21">
            <v>913</v>
          </cell>
          <cell r="AQ21">
            <v>29203.235159999997</v>
          </cell>
          <cell r="AU21">
            <v>19453.614913681373</v>
          </cell>
        </row>
        <row r="22">
          <cell r="F22">
            <v>36057.89</v>
          </cell>
          <cell r="K22">
            <v>729.61</v>
          </cell>
          <cell r="N22">
            <v>913</v>
          </cell>
          <cell r="AQ22">
            <v>29235.656879999995</v>
          </cell>
          <cell r="AU22">
            <v>27918.458033681381</v>
          </cell>
        </row>
        <row r="23">
          <cell r="F23">
            <v>34342.9</v>
          </cell>
          <cell r="K23">
            <v>1459.22</v>
          </cell>
          <cell r="N23">
            <v>913</v>
          </cell>
          <cell r="AQ23">
            <v>28886.924879999999</v>
          </cell>
          <cell r="AU23">
            <v>-127833.25684631862</v>
          </cell>
        </row>
        <row r="24">
          <cell r="F24">
            <v>33119.65</v>
          </cell>
          <cell r="K24">
            <v>729.61</v>
          </cell>
          <cell r="N24">
            <v>913</v>
          </cell>
          <cell r="AQ24">
            <v>28735.999759999999</v>
          </cell>
          <cell r="AU24">
            <v>-121806.9966063186</v>
          </cell>
        </row>
        <row r="25">
          <cell r="F25">
            <v>36509.300000000003</v>
          </cell>
          <cell r="K25">
            <v>729.61</v>
          </cell>
          <cell r="N25">
            <v>1325.76</v>
          </cell>
          <cell r="AQ25">
            <v>29138.933479999996</v>
          </cell>
          <cell r="AU25">
            <v>-112381.26008631859</v>
          </cell>
        </row>
        <row r="26">
          <cell r="F26">
            <v>35735.800000000003</v>
          </cell>
          <cell r="K26">
            <v>729.61</v>
          </cell>
          <cell r="AQ26">
            <v>29141.200839999998</v>
          </cell>
          <cell r="AU26">
            <v>-105057.0509263186</v>
          </cell>
        </row>
        <row r="27">
          <cell r="F27">
            <v>36918.740000000005</v>
          </cell>
          <cell r="N27">
            <v>413</v>
          </cell>
          <cell r="AQ27">
            <v>29293.494720000002</v>
          </cell>
          <cell r="AU27">
            <v>-97018.805646318593</v>
          </cell>
        </row>
        <row r="28">
          <cell r="F28">
            <v>35524.97</v>
          </cell>
          <cell r="K28">
            <v>729.61</v>
          </cell>
          <cell r="N28">
            <v>413</v>
          </cell>
          <cell r="AQ28">
            <v>26980.738719999998</v>
          </cell>
          <cell r="AU28">
            <v>-87331.964366318585</v>
          </cell>
        </row>
        <row r="29">
          <cell r="F29">
            <v>54474.020000000004</v>
          </cell>
          <cell r="K29">
            <v>1459.22</v>
          </cell>
          <cell r="N29">
            <v>1247.81</v>
          </cell>
          <cell r="AQ29">
            <v>48449.285680000008</v>
          </cell>
          <cell r="AU29">
            <v>-78600.200046318583</v>
          </cell>
        </row>
        <row r="30">
          <cell r="F30">
            <v>53675.61</v>
          </cell>
          <cell r="N30">
            <v>413</v>
          </cell>
          <cell r="AQ30">
            <v>48651.928800000009</v>
          </cell>
          <cell r="AU30">
            <v>-73163.518846318591</v>
          </cell>
        </row>
        <row r="31">
          <cell r="F31">
            <v>57275.92</v>
          </cell>
          <cell r="K31">
            <v>0</v>
          </cell>
          <cell r="N31">
            <v>2213</v>
          </cell>
          <cell r="AQ31">
            <v>49602.099760000005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"/>
      <sheetName val="2014"/>
    </sheetNames>
    <sheetDataSet>
      <sheetData sheetId="0">
        <row r="18">
          <cell r="AO18">
            <v>-99618.936066788679</v>
          </cell>
        </row>
        <row r="20">
          <cell r="F20">
            <v>12842.33</v>
          </cell>
          <cell r="K20">
            <v>200</v>
          </cell>
          <cell r="AK20">
            <v>7996.0610799999995</v>
          </cell>
          <cell r="AO20">
            <v>-94572.667146788677</v>
          </cell>
        </row>
        <row r="21">
          <cell r="F21">
            <v>11820.98</v>
          </cell>
          <cell r="K21">
            <v>200</v>
          </cell>
          <cell r="AK21">
            <v>8105.1870400000007</v>
          </cell>
          <cell r="AO21">
            <v>-90656.874186788686</v>
          </cell>
        </row>
        <row r="22">
          <cell r="F22">
            <v>12244.060000000001</v>
          </cell>
          <cell r="K22">
            <v>200</v>
          </cell>
          <cell r="AK22">
            <v>8480.2116000000005</v>
          </cell>
          <cell r="AO22">
            <v>-86693.025786788683</v>
          </cell>
        </row>
        <row r="23">
          <cell r="F23">
            <v>11851.61</v>
          </cell>
          <cell r="K23">
            <v>600</v>
          </cell>
          <cell r="AK23">
            <v>8380.8770000000004</v>
          </cell>
          <cell r="AO23">
            <v>-82622.29278678869</v>
          </cell>
        </row>
        <row r="24">
          <cell r="F24">
            <v>11155.6</v>
          </cell>
          <cell r="K24">
            <v>600</v>
          </cell>
          <cell r="AK24">
            <v>8324.7116800000003</v>
          </cell>
          <cell r="AO24">
            <v>-79191.404466788692</v>
          </cell>
        </row>
        <row r="25">
          <cell r="F25">
            <v>10629.68</v>
          </cell>
          <cell r="K25">
            <v>856.57999999999993</v>
          </cell>
          <cell r="AK25">
            <v>6426.4880800000001</v>
          </cell>
          <cell r="AO25">
            <v>-74131.632546788693</v>
          </cell>
        </row>
        <row r="26">
          <cell r="F26">
            <v>13228.68</v>
          </cell>
          <cell r="K26">
            <v>600</v>
          </cell>
          <cell r="AK26">
            <v>8764.630079999999</v>
          </cell>
          <cell r="AO26">
            <v>-69067.582626788688</v>
          </cell>
        </row>
        <row r="27">
          <cell r="F27">
            <v>11565.32</v>
          </cell>
          <cell r="AK27">
            <v>6617.02736</v>
          </cell>
          <cell r="AO27">
            <v>-64119.289986788688</v>
          </cell>
        </row>
        <row r="28">
          <cell r="F28">
            <v>11005.039999999999</v>
          </cell>
          <cell r="AK28">
            <v>6447.6545599999999</v>
          </cell>
          <cell r="AO28">
            <v>-59561.90454678869</v>
          </cell>
        </row>
        <row r="29">
          <cell r="F29">
            <v>15125.599999999999</v>
          </cell>
          <cell r="K29">
            <v>879.24</v>
          </cell>
          <cell r="AK29">
            <v>9728.5505599999997</v>
          </cell>
          <cell r="AO29">
            <v>-53285.615106788697</v>
          </cell>
        </row>
        <row r="30">
          <cell r="F30">
            <v>15453.76</v>
          </cell>
          <cell r="AK30">
            <v>10932.336959999999</v>
          </cell>
          <cell r="AO30">
            <v>-48764.192066788695</v>
          </cell>
        </row>
        <row r="31">
          <cell r="F31">
            <v>14085.119999999999</v>
          </cell>
          <cell r="K31">
            <v>0</v>
          </cell>
          <cell r="AK31">
            <v>10421.752399999999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20">
          <cell r="F20">
            <v>16331.84</v>
          </cell>
          <cell r="K20">
            <v>500</v>
          </cell>
          <cell r="AL20">
            <v>9878.9861200000014</v>
          </cell>
          <cell r="AP20">
            <v>-118451.32021798751</v>
          </cell>
        </row>
        <row r="21">
          <cell r="F21">
            <v>16596.34</v>
          </cell>
          <cell r="K21">
            <v>500</v>
          </cell>
          <cell r="AL21">
            <v>10056.692760000002</v>
          </cell>
          <cell r="AP21">
            <v>-111411.67297798752</v>
          </cell>
        </row>
        <row r="22">
          <cell r="F22">
            <v>15982.130000000001</v>
          </cell>
          <cell r="K22">
            <v>500</v>
          </cell>
          <cell r="AL22">
            <v>10564.781199999999</v>
          </cell>
          <cell r="AP22">
            <v>-105494.32417798751</v>
          </cell>
        </row>
        <row r="23">
          <cell r="F23">
            <v>15230.71</v>
          </cell>
          <cell r="K23">
            <v>500</v>
          </cell>
          <cell r="AL23">
            <v>10270.468560000001</v>
          </cell>
          <cell r="AP23">
            <v>-100034.08273798751</v>
          </cell>
        </row>
        <row r="24">
          <cell r="F24">
            <v>16201.66</v>
          </cell>
          <cell r="K24">
            <v>500</v>
          </cell>
          <cell r="AL24">
            <v>10441.00116</v>
          </cell>
          <cell r="AP24">
            <v>-93773.423897987508</v>
          </cell>
        </row>
        <row r="25">
          <cell r="F25">
            <v>15599.52</v>
          </cell>
          <cell r="K25">
            <v>756.57999999999993</v>
          </cell>
          <cell r="AL25">
            <v>8739.8210800000015</v>
          </cell>
          <cell r="AP25">
            <v>-86157.144977987511</v>
          </cell>
        </row>
        <row r="26">
          <cell r="F26">
            <v>15599.52</v>
          </cell>
          <cell r="K26">
            <v>0</v>
          </cell>
          <cell r="AL26">
            <v>9569.7353199999998</v>
          </cell>
          <cell r="AP26">
            <v>-80127.3602979875</v>
          </cell>
        </row>
        <row r="27">
          <cell r="F27">
            <v>16283.08</v>
          </cell>
          <cell r="AL27">
            <v>8872.8641200000002</v>
          </cell>
          <cell r="AP27">
            <v>-72717.144417987496</v>
          </cell>
        </row>
        <row r="28">
          <cell r="F28">
            <v>17151.61</v>
          </cell>
          <cell r="AL28">
            <v>9326.0488800000003</v>
          </cell>
          <cell r="AP28">
            <v>-64891.583297987498</v>
          </cell>
        </row>
        <row r="29">
          <cell r="F29">
            <v>25062.199999999997</v>
          </cell>
          <cell r="K29">
            <v>745.98</v>
          </cell>
          <cell r="AL29">
            <v>13236.840959999998</v>
          </cell>
          <cell r="AP29">
            <v>-52320.244257987491</v>
          </cell>
        </row>
        <row r="30">
          <cell r="F30">
            <v>19016.48</v>
          </cell>
          <cell r="AL30">
            <v>13901.75692</v>
          </cell>
          <cell r="AP30">
            <v>-47205.521177987495</v>
          </cell>
        </row>
        <row r="31">
          <cell r="F31">
            <v>18895.429999999997</v>
          </cell>
          <cell r="K31">
            <v>1800</v>
          </cell>
          <cell r="AL31">
            <v>13935.376659999998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лсБаррикадная39"/>
      <sheetName val="кальк"/>
      <sheetName val="ремонт "/>
      <sheetName val="2014"/>
    </sheetNames>
    <sheetDataSet>
      <sheetData sheetId="0">
        <row r="20">
          <cell r="F20">
            <v>23363.050000000003</v>
          </cell>
          <cell r="K20">
            <v>379.54</v>
          </cell>
          <cell r="N20">
            <v>500</v>
          </cell>
          <cell r="AP20">
            <v>19346.741179999997</v>
          </cell>
          <cell r="AT20">
            <v>-68480.598097564914</v>
          </cell>
        </row>
        <row r="21">
          <cell r="F21">
            <v>25859.66</v>
          </cell>
          <cell r="K21">
            <v>0</v>
          </cell>
          <cell r="N21">
            <v>500</v>
          </cell>
          <cell r="AP21">
            <v>18597.598279999998</v>
          </cell>
          <cell r="AT21">
            <v>-60718.536377564909</v>
          </cell>
        </row>
        <row r="22">
          <cell r="F22">
            <v>23765.19</v>
          </cell>
          <cell r="K22">
            <v>233.22</v>
          </cell>
          <cell r="N22">
            <v>500</v>
          </cell>
          <cell r="AP22">
            <v>19119.776979999999</v>
          </cell>
          <cell r="AT22">
            <v>-55339.903357564908</v>
          </cell>
        </row>
        <row r="23">
          <cell r="F23">
            <v>24629.24</v>
          </cell>
          <cell r="K23">
            <v>0</v>
          </cell>
          <cell r="N23">
            <v>500</v>
          </cell>
          <cell r="AP23">
            <v>19011.165679999995</v>
          </cell>
          <cell r="AT23">
            <v>-49221.829037564901</v>
          </cell>
        </row>
        <row r="24">
          <cell r="F24">
            <v>25014.09</v>
          </cell>
          <cell r="K24">
            <v>759.08</v>
          </cell>
          <cell r="N24">
            <v>500</v>
          </cell>
          <cell r="AP24">
            <v>18473.389459999999</v>
          </cell>
          <cell r="AT24">
            <v>-41422.048497564901</v>
          </cell>
        </row>
        <row r="25">
          <cell r="F25">
            <v>24544.07</v>
          </cell>
          <cell r="K25">
            <v>379.54</v>
          </cell>
          <cell r="N25">
            <v>1013.16</v>
          </cell>
          <cell r="AP25">
            <v>15800.238899999997</v>
          </cell>
          <cell r="AT25">
            <v>-31285.517397564898</v>
          </cell>
        </row>
        <row r="26">
          <cell r="F26">
            <v>23847.98</v>
          </cell>
          <cell r="K26">
            <v>379.54</v>
          </cell>
          <cell r="N26">
            <v>0</v>
          </cell>
          <cell r="AP26">
            <v>16741.448319999996</v>
          </cell>
          <cell r="AT26">
            <v>-23799.445717564893</v>
          </cell>
        </row>
        <row r="27">
          <cell r="F27">
            <v>25892.97</v>
          </cell>
          <cell r="K27">
            <v>379.54</v>
          </cell>
          <cell r="AP27">
            <v>15960.199579999997</v>
          </cell>
          <cell r="AT27">
            <v>-13487.135297564888</v>
          </cell>
        </row>
        <row r="28">
          <cell r="F28">
            <v>24325.85</v>
          </cell>
          <cell r="K28">
            <v>379.54</v>
          </cell>
          <cell r="AP28">
            <v>15716.775659999998</v>
          </cell>
          <cell r="AT28">
            <v>-4498.520957564886</v>
          </cell>
        </row>
        <row r="29">
          <cell r="F29">
            <v>33030.080000000002</v>
          </cell>
          <cell r="K29">
            <v>0</v>
          </cell>
          <cell r="N29">
            <v>891.93</v>
          </cell>
          <cell r="AP29">
            <v>23065.290980000002</v>
          </cell>
          <cell r="AT29">
            <v>6358.1980624351163</v>
          </cell>
        </row>
        <row r="30">
          <cell r="F30">
            <v>31336.440000000002</v>
          </cell>
          <cell r="K30">
            <v>379.54</v>
          </cell>
          <cell r="AP30">
            <v>23904.401239999996</v>
          </cell>
          <cell r="AT30">
            <v>14169.77682243512</v>
          </cell>
        </row>
        <row r="31">
          <cell r="F31">
            <v>32039.52</v>
          </cell>
          <cell r="K31">
            <v>1138.6199999999999</v>
          </cell>
          <cell r="N31">
            <v>1800</v>
          </cell>
          <cell r="AP31">
            <v>25311.558359999999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Волгоградская49"/>
      <sheetName val="2012-2013г"/>
      <sheetName val="кальк"/>
      <sheetName val="ремонт"/>
      <sheetName val="2014"/>
    </sheetNames>
    <sheetDataSet>
      <sheetData sheetId="0" refreshError="1"/>
      <sheetData sheetId="1">
        <row r="19">
          <cell r="F19">
            <v>62380.22</v>
          </cell>
          <cell r="K19">
            <v>792.44</v>
          </cell>
          <cell r="N19">
            <v>1626</v>
          </cell>
          <cell r="AO19">
            <v>51151.254639999999</v>
          </cell>
          <cell r="AS19">
            <v>-289697.79941737535</v>
          </cell>
        </row>
        <row r="20">
          <cell r="F20">
            <v>60331.840000000004</v>
          </cell>
          <cell r="N20">
            <v>1626</v>
          </cell>
          <cell r="AO20">
            <v>50791.963279999996</v>
          </cell>
          <cell r="AS20">
            <v>-278531.92269737535</v>
          </cell>
        </row>
        <row r="21">
          <cell r="F21">
            <v>65530.53</v>
          </cell>
          <cell r="N21">
            <v>1626</v>
          </cell>
          <cell r="AO21">
            <v>52063.930839999994</v>
          </cell>
          <cell r="AS21">
            <v>-263439.32353737537</v>
          </cell>
        </row>
        <row r="22">
          <cell r="F22">
            <v>61927.42</v>
          </cell>
          <cell r="N22">
            <v>1626</v>
          </cell>
          <cell r="AO22">
            <v>50197.622480000005</v>
          </cell>
          <cell r="AS22">
            <v>-344918.50601737539</v>
          </cell>
        </row>
        <row r="23">
          <cell r="F23">
            <v>60005.07</v>
          </cell>
          <cell r="K23">
            <v>792.44</v>
          </cell>
          <cell r="N23">
            <v>1626</v>
          </cell>
          <cell r="AO23">
            <v>50356.988279999998</v>
          </cell>
          <cell r="AS23">
            <v>-332851.98429737537</v>
          </cell>
        </row>
        <row r="24">
          <cell r="F24">
            <v>62206.09</v>
          </cell>
          <cell r="K24">
            <v>792.44</v>
          </cell>
          <cell r="N24">
            <v>3399.75</v>
          </cell>
          <cell r="AO24">
            <v>51430.940319999994</v>
          </cell>
          <cell r="AS24">
            <v>-317884.64461737534</v>
          </cell>
        </row>
        <row r="25">
          <cell r="F25">
            <v>63007</v>
          </cell>
          <cell r="K25">
            <v>0</v>
          </cell>
          <cell r="N25">
            <v>826</v>
          </cell>
          <cell r="AO25">
            <v>52091.342480000007</v>
          </cell>
          <cell r="AS25">
            <v>-306142.98709737533</v>
          </cell>
        </row>
        <row r="26">
          <cell r="F26">
            <v>59752.25</v>
          </cell>
          <cell r="K26">
            <v>1584.88</v>
          </cell>
          <cell r="N26">
            <v>826</v>
          </cell>
          <cell r="AO26">
            <v>49257.407079999997</v>
          </cell>
          <cell r="AS26">
            <v>-382083.03417737532</v>
          </cell>
        </row>
        <row r="27">
          <cell r="F27">
            <v>60424.639999999999</v>
          </cell>
          <cell r="K27">
            <v>792.44</v>
          </cell>
          <cell r="N27">
            <v>826</v>
          </cell>
          <cell r="AO27">
            <v>59665.999680000008</v>
          </cell>
          <cell r="AS27">
            <v>-379705.95385737531</v>
          </cell>
        </row>
        <row r="28">
          <cell r="F28">
            <v>103886.79999999999</v>
          </cell>
          <cell r="K28">
            <v>792.44</v>
          </cell>
          <cell r="N28">
            <v>2568.37</v>
          </cell>
          <cell r="AO28">
            <v>94707.728679999986</v>
          </cell>
          <cell r="AS28">
            <v>-453899.40253737534</v>
          </cell>
        </row>
        <row r="29">
          <cell r="F29">
            <v>105025.92</v>
          </cell>
          <cell r="K29">
            <v>2377.3200000000002</v>
          </cell>
          <cell r="N29">
            <v>826</v>
          </cell>
          <cell r="AO29">
            <v>96303.438399999999</v>
          </cell>
          <cell r="AS29">
            <v>-441973.60093737533</v>
          </cell>
        </row>
        <row r="30">
          <cell r="F30">
            <v>100303.20999999999</v>
          </cell>
          <cell r="K30">
            <v>0</v>
          </cell>
          <cell r="N30">
            <v>4426</v>
          </cell>
          <cell r="AO30">
            <v>95047.769799999995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Волгоградская51"/>
      <sheetName val="2012-2013"/>
      <sheetName val="кальк"/>
      <sheetName val="ремонт "/>
      <sheetName val="2014"/>
    </sheetNames>
    <sheetDataSet>
      <sheetData sheetId="0" refreshError="1"/>
      <sheetData sheetId="1">
        <row r="17">
          <cell r="AS17">
            <v>-320528.75204576587</v>
          </cell>
        </row>
        <row r="19">
          <cell r="F19">
            <v>64438.090000000004</v>
          </cell>
          <cell r="N19">
            <v>1626</v>
          </cell>
          <cell r="AO19">
            <v>52310.722239999996</v>
          </cell>
          <cell r="AS19">
            <v>-313400.96428576589</v>
          </cell>
        </row>
        <row r="20">
          <cell r="F20">
            <v>59607.72</v>
          </cell>
          <cell r="K20">
            <v>4173.5</v>
          </cell>
          <cell r="N20">
            <v>1626</v>
          </cell>
          <cell r="AO20">
            <v>57206.195279999985</v>
          </cell>
          <cell r="AS20">
            <v>-305199.9395657659</v>
          </cell>
        </row>
        <row r="21">
          <cell r="F21">
            <v>61924.619999999995</v>
          </cell>
          <cell r="K21">
            <v>3873.5</v>
          </cell>
          <cell r="N21">
            <v>1626</v>
          </cell>
          <cell r="AO21">
            <v>51943.728319999995</v>
          </cell>
          <cell r="AS21">
            <v>-289719.5478857659</v>
          </cell>
        </row>
        <row r="22">
          <cell r="F22">
            <v>61376.29</v>
          </cell>
          <cell r="K22">
            <v>3873.5</v>
          </cell>
          <cell r="N22">
            <v>1626</v>
          </cell>
          <cell r="AO22">
            <v>50135.812439999994</v>
          </cell>
          <cell r="AS22">
            <v>-302369.98032576591</v>
          </cell>
        </row>
        <row r="23">
          <cell r="F23">
            <v>61570.509999999995</v>
          </cell>
          <cell r="N23">
            <v>1626</v>
          </cell>
          <cell r="AO23">
            <v>50133.991479999997</v>
          </cell>
          <cell r="AS23">
            <v>-289307.46180576587</v>
          </cell>
        </row>
        <row r="24">
          <cell r="F24">
            <v>61624.46</v>
          </cell>
          <cell r="K24">
            <v>3873.5</v>
          </cell>
          <cell r="N24">
            <v>3321.66</v>
          </cell>
          <cell r="AO24">
            <v>51446.301519999994</v>
          </cell>
          <cell r="AS24">
            <v>-321106.60332576587</v>
          </cell>
        </row>
        <row r="25">
          <cell r="F25">
            <v>66109.14</v>
          </cell>
          <cell r="K25">
            <v>3873.5</v>
          </cell>
          <cell r="N25">
            <v>1626</v>
          </cell>
          <cell r="AO25">
            <v>52155.468560000008</v>
          </cell>
          <cell r="AS25">
            <v>-301653.43188576587</v>
          </cell>
        </row>
        <row r="26">
          <cell r="F26">
            <v>66708.52</v>
          </cell>
          <cell r="K26">
            <v>3873.5</v>
          </cell>
          <cell r="N26">
            <v>826</v>
          </cell>
          <cell r="AO26">
            <v>50799.248320000013</v>
          </cell>
          <cell r="AS26">
            <v>-281044.66020576586</v>
          </cell>
        </row>
        <row r="27">
          <cell r="F27">
            <v>64722.92</v>
          </cell>
          <cell r="K27">
            <v>3873.5</v>
          </cell>
          <cell r="N27">
            <v>826</v>
          </cell>
          <cell r="AO27">
            <v>57450.845040000007</v>
          </cell>
          <cell r="AS27">
            <v>-269073.08524576586</v>
          </cell>
        </row>
        <row r="28">
          <cell r="F28">
            <v>107618.26</v>
          </cell>
          <cell r="K28">
            <v>7747</v>
          </cell>
          <cell r="N28">
            <v>2523.94</v>
          </cell>
          <cell r="AO28">
            <v>98096.563279999988</v>
          </cell>
          <cell r="AS28">
            <v>-325735.38852576585</v>
          </cell>
        </row>
        <row r="29">
          <cell r="F29">
            <v>114175.66999999998</v>
          </cell>
          <cell r="K29">
            <v>3873.5</v>
          </cell>
          <cell r="N29">
            <v>526</v>
          </cell>
          <cell r="AO29">
            <v>97769.305160000004</v>
          </cell>
          <cell r="AS29">
            <v>-304929.52368576586</v>
          </cell>
        </row>
        <row r="30">
          <cell r="F30">
            <v>106645.63</v>
          </cell>
          <cell r="K30">
            <v>3873.5</v>
          </cell>
          <cell r="N30">
            <v>4426</v>
          </cell>
          <cell r="AO30">
            <v>98093.231240000008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Волгодонская21"/>
      <sheetName val="2012-2013"/>
      <sheetName val="кальк"/>
      <sheetName val="ремонт "/>
      <sheetName val="2014"/>
    </sheetNames>
    <sheetDataSet>
      <sheetData sheetId="0" refreshError="1"/>
      <sheetData sheetId="1">
        <row r="21">
          <cell r="F21">
            <v>17067.25</v>
          </cell>
          <cell r="K21">
            <v>300</v>
          </cell>
          <cell r="AK21">
            <v>13022.677159999999</v>
          </cell>
          <cell r="AO21">
            <v>108505.48066440682</v>
          </cell>
        </row>
        <row r="22">
          <cell r="F22">
            <v>17439.88</v>
          </cell>
          <cell r="K22">
            <v>300</v>
          </cell>
          <cell r="AK22">
            <v>13087.820960000001</v>
          </cell>
          <cell r="AO22">
            <v>113157.53970440682</v>
          </cell>
        </row>
        <row r="23">
          <cell r="F23">
            <v>15309.27</v>
          </cell>
          <cell r="K23">
            <v>300</v>
          </cell>
          <cell r="AK23">
            <v>12718.35916</v>
          </cell>
          <cell r="AO23">
            <v>116048.45054440683</v>
          </cell>
        </row>
        <row r="24">
          <cell r="F24">
            <v>15271.5</v>
          </cell>
          <cell r="K24">
            <v>300</v>
          </cell>
          <cell r="AK24">
            <v>12722.33704</v>
          </cell>
          <cell r="AO24">
            <v>118897.61350440684</v>
          </cell>
        </row>
        <row r="25">
          <cell r="F25">
            <v>17296.169999999998</v>
          </cell>
          <cell r="K25">
            <v>300</v>
          </cell>
          <cell r="AK25">
            <v>13167.84052</v>
          </cell>
          <cell r="AO25">
            <v>123325.94298440684</v>
          </cell>
        </row>
        <row r="26">
          <cell r="F26">
            <v>14784.53</v>
          </cell>
          <cell r="K26">
            <v>300</v>
          </cell>
          <cell r="AK26">
            <v>13347.046439999998</v>
          </cell>
          <cell r="AO26">
            <v>125063.42654440683</v>
          </cell>
        </row>
        <row r="27">
          <cell r="F27">
            <v>19765.120000000003</v>
          </cell>
          <cell r="K27">
            <v>0</v>
          </cell>
          <cell r="AK27">
            <v>14920.95608</v>
          </cell>
          <cell r="AO27">
            <v>129907.59046440682</v>
          </cell>
        </row>
        <row r="28">
          <cell r="F28">
            <v>16447.759999999998</v>
          </cell>
          <cell r="AK28">
            <v>13935.31472</v>
          </cell>
          <cell r="AO28">
            <v>132420.03574440684</v>
          </cell>
        </row>
        <row r="29">
          <cell r="F29">
            <v>15472.2</v>
          </cell>
          <cell r="AK29">
            <v>15312.998800000001</v>
          </cell>
          <cell r="AO29">
            <v>132579.23694440685</v>
          </cell>
        </row>
        <row r="30">
          <cell r="F30">
            <v>24155.489999999998</v>
          </cell>
          <cell r="AK30">
            <v>18889.261039999998</v>
          </cell>
          <cell r="AO30">
            <v>137845.46590440685</v>
          </cell>
        </row>
        <row r="31">
          <cell r="F31">
            <v>21136.190000000002</v>
          </cell>
          <cell r="AK31">
            <v>18074.52752</v>
          </cell>
          <cell r="AO31">
            <v>140907.12838440685</v>
          </cell>
        </row>
        <row r="32">
          <cell r="F32">
            <v>21136.190000000002</v>
          </cell>
          <cell r="K32">
            <v>1800</v>
          </cell>
          <cell r="AK32">
            <v>18714.321679999997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Волгодонская44"/>
      <sheetName val="2012-2013"/>
      <sheetName val="кальк"/>
      <sheetName val="ремонт "/>
      <sheetName val="2014"/>
    </sheetNames>
    <sheetDataSet>
      <sheetData sheetId="0" refreshError="1"/>
      <sheetData sheetId="1">
        <row r="20">
          <cell r="F20">
            <v>25396.53</v>
          </cell>
          <cell r="AH20">
            <v>17881.28212</v>
          </cell>
          <cell r="AL20">
            <v>-163263.424388374</v>
          </cell>
        </row>
        <row r="21">
          <cell r="F21">
            <v>22513.64</v>
          </cell>
          <cell r="AH21">
            <v>17021.39328</v>
          </cell>
          <cell r="AL21">
            <v>-163263.424388374</v>
          </cell>
        </row>
        <row r="22">
          <cell r="F22">
            <v>23761.7</v>
          </cell>
          <cell r="AH22">
            <v>17455.455600000001</v>
          </cell>
          <cell r="AL22">
            <v>-163263.424388374</v>
          </cell>
        </row>
        <row r="23">
          <cell r="F23">
            <v>25636.959999999999</v>
          </cell>
          <cell r="AH23">
            <v>17989.654640000001</v>
          </cell>
          <cell r="AL23">
            <v>-155616.119028374</v>
          </cell>
        </row>
        <row r="24">
          <cell r="F24">
            <v>23045.599999999999</v>
          </cell>
          <cell r="AH24">
            <v>15199.904399999999</v>
          </cell>
          <cell r="AL24">
            <v>-147770.42342837399</v>
          </cell>
        </row>
        <row r="25">
          <cell r="F25">
            <v>22275.57</v>
          </cell>
          <cell r="AH25">
            <v>17473.049320000002</v>
          </cell>
          <cell r="AL25">
            <v>-142967.90274837398</v>
          </cell>
        </row>
        <row r="26">
          <cell r="F26">
            <v>25041.919999999998</v>
          </cell>
          <cell r="AH26">
            <v>21245.437599999997</v>
          </cell>
          <cell r="AL26">
            <v>-139171.42034837397</v>
          </cell>
        </row>
        <row r="27">
          <cell r="F27">
            <v>24267.64</v>
          </cell>
          <cell r="AH27">
            <v>17245.299920000001</v>
          </cell>
          <cell r="AL27">
            <v>-141473.71026837398</v>
          </cell>
        </row>
        <row r="28">
          <cell r="F28">
            <v>23736.46</v>
          </cell>
          <cell r="AH28">
            <v>16653.02216</v>
          </cell>
          <cell r="AL28">
            <v>-134390.27242837398</v>
          </cell>
        </row>
        <row r="29">
          <cell r="F29">
            <v>40087.910000000003</v>
          </cell>
          <cell r="AH29">
            <v>27416.468000000001</v>
          </cell>
          <cell r="AL29">
            <v>-121718.83042837397</v>
          </cell>
        </row>
        <row r="30">
          <cell r="F30">
            <v>31881.37</v>
          </cell>
          <cell r="AH30">
            <v>25985.292960000002</v>
          </cell>
          <cell r="AL30">
            <v>-115822.75338837398</v>
          </cell>
        </row>
        <row r="31">
          <cell r="F31">
            <v>34903.25</v>
          </cell>
          <cell r="AH31">
            <v>25965.48704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3"/>
      <sheetName val="Июнь"/>
      <sheetName val="2012-2013"/>
      <sheetName val="кальк"/>
      <sheetName val="ремонт "/>
      <sheetName val="2014"/>
    </sheetNames>
    <sheetDataSet>
      <sheetData sheetId="0" refreshError="1"/>
      <sheetData sheetId="1" refreshError="1"/>
      <sheetData sheetId="2">
        <row r="18">
          <cell r="AP18">
            <v>-246122.0391650692</v>
          </cell>
        </row>
        <row r="20">
          <cell r="F20">
            <v>20392.86</v>
          </cell>
          <cell r="K20">
            <v>413</v>
          </cell>
          <cell r="AL20">
            <v>13321.535599999997</v>
          </cell>
          <cell r="AP20">
            <v>-238637.71476506919</v>
          </cell>
        </row>
        <row r="21">
          <cell r="F21">
            <v>19805.879999999997</v>
          </cell>
          <cell r="K21">
            <v>413</v>
          </cell>
          <cell r="AL21">
            <v>12785.214559999999</v>
          </cell>
          <cell r="AP21">
            <v>-231204.04932506918</v>
          </cell>
        </row>
        <row r="22">
          <cell r="F22">
            <v>19425.57</v>
          </cell>
          <cell r="K22">
            <v>413</v>
          </cell>
          <cell r="AL22">
            <v>12577.907719999997</v>
          </cell>
          <cell r="AP22">
            <v>-223943.38704506916</v>
          </cell>
        </row>
        <row r="23">
          <cell r="F23">
            <v>19231.39</v>
          </cell>
          <cell r="K23">
            <v>413</v>
          </cell>
          <cell r="AL23">
            <v>12575.62932</v>
          </cell>
          <cell r="AP23">
            <v>-216874.62636506918</v>
          </cell>
        </row>
        <row r="24">
          <cell r="F24">
            <v>19743.61</v>
          </cell>
          <cell r="K24">
            <v>413</v>
          </cell>
          <cell r="AL24">
            <v>12609.09852</v>
          </cell>
          <cell r="AP24">
            <v>-209327.1148850692</v>
          </cell>
        </row>
        <row r="25">
          <cell r="F25">
            <v>18564.97</v>
          </cell>
          <cell r="K25">
            <v>413</v>
          </cell>
          <cell r="AL25">
            <v>11888.353799999999</v>
          </cell>
          <cell r="AP25">
            <v>-202237.49868506921</v>
          </cell>
        </row>
        <row r="26">
          <cell r="F26">
            <v>20760.14</v>
          </cell>
          <cell r="K26">
            <v>413</v>
          </cell>
          <cell r="AL26">
            <v>13039.5052</v>
          </cell>
          <cell r="AP26">
            <v>-236130.81388506922</v>
          </cell>
        </row>
        <row r="27">
          <cell r="F27">
            <v>19979.8</v>
          </cell>
          <cell r="K27">
            <v>413</v>
          </cell>
          <cell r="AL27">
            <v>13162.393519999998</v>
          </cell>
          <cell r="AP27">
            <v>-228900.40740506921</v>
          </cell>
        </row>
        <row r="28">
          <cell r="F28">
            <v>18829.920000000002</v>
          </cell>
          <cell r="K28">
            <v>413</v>
          </cell>
          <cell r="AL28">
            <v>16477.682560000001</v>
          </cell>
          <cell r="AP28">
            <v>-226135.16996506922</v>
          </cell>
        </row>
        <row r="29">
          <cell r="F29">
            <v>27325.42</v>
          </cell>
          <cell r="K29">
            <v>413</v>
          </cell>
          <cell r="AL29">
            <v>23051.190959999996</v>
          </cell>
          <cell r="AP29">
            <v>-221447.94092506924</v>
          </cell>
        </row>
        <row r="30">
          <cell r="F30">
            <v>26905.839999999997</v>
          </cell>
          <cell r="K30">
            <v>413</v>
          </cell>
          <cell r="AL30">
            <v>24020.212319999999</v>
          </cell>
          <cell r="AP30">
            <v>-238244.57324506924</v>
          </cell>
        </row>
        <row r="31">
          <cell r="F31">
            <v>22687.53</v>
          </cell>
          <cell r="K31">
            <v>413</v>
          </cell>
          <cell r="AL31">
            <v>22740.710319999998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2014"/>
      <sheetName val="ремонт "/>
    </sheetNames>
    <sheetDataSet>
      <sheetData sheetId="0">
        <row r="18">
          <cell r="AO18">
            <v>-403241.32441428798</v>
          </cell>
        </row>
        <row r="20">
          <cell r="E20">
            <v>28043.86</v>
          </cell>
          <cell r="J20">
            <v>200</v>
          </cell>
          <cell r="AK20">
            <v>24570.205920000008</v>
          </cell>
          <cell r="AO20">
            <v>-399567.67033428804</v>
          </cell>
        </row>
        <row r="21">
          <cell r="E21">
            <v>28909.32</v>
          </cell>
          <cell r="J21">
            <v>200</v>
          </cell>
          <cell r="AK21">
            <v>25830.913280000004</v>
          </cell>
          <cell r="AO21">
            <v>-396289.26361428801</v>
          </cell>
        </row>
        <row r="22">
          <cell r="E22">
            <v>24179.79</v>
          </cell>
          <cell r="J22">
            <v>200</v>
          </cell>
          <cell r="AK22">
            <v>23489.964200000002</v>
          </cell>
          <cell r="AO22">
            <v>-395399.43781428802</v>
          </cell>
        </row>
        <row r="23">
          <cell r="E23">
            <v>24919.75</v>
          </cell>
          <cell r="J23">
            <v>200</v>
          </cell>
          <cell r="AK23">
            <v>23118.897960000002</v>
          </cell>
          <cell r="AO23">
            <v>-393398.58577428805</v>
          </cell>
        </row>
        <row r="24">
          <cell r="E24">
            <v>25300.409999999996</v>
          </cell>
          <cell r="J24">
            <v>200</v>
          </cell>
          <cell r="AK24">
            <v>23442.719000000005</v>
          </cell>
          <cell r="AO24">
            <v>-391340.89477428806</v>
          </cell>
        </row>
        <row r="25">
          <cell r="E25">
            <v>28257.64</v>
          </cell>
          <cell r="J25">
            <v>992.05</v>
          </cell>
          <cell r="AK25">
            <v>23482.514120000003</v>
          </cell>
          <cell r="AO25">
            <v>-385573.71889428806</v>
          </cell>
        </row>
        <row r="26">
          <cell r="E26">
            <v>25760.73</v>
          </cell>
          <cell r="J26">
            <v>0</v>
          </cell>
          <cell r="AK26">
            <v>23182.396920000003</v>
          </cell>
          <cell r="AO26">
            <v>-382995.38581428811</v>
          </cell>
        </row>
        <row r="27">
          <cell r="E27">
            <v>31901.42</v>
          </cell>
          <cell r="J27">
            <v>0</v>
          </cell>
          <cell r="AK27">
            <v>24601.626319999999</v>
          </cell>
          <cell r="AO27">
            <v>-375695.5921342881</v>
          </cell>
        </row>
        <row r="28">
          <cell r="E28">
            <v>24951.090000000004</v>
          </cell>
          <cell r="J28">
            <v>0</v>
          </cell>
          <cell r="AK28">
            <v>22596.343800000002</v>
          </cell>
          <cell r="AO28">
            <v>-373340.84593428811</v>
          </cell>
        </row>
        <row r="29">
          <cell r="E29">
            <v>33920.31</v>
          </cell>
          <cell r="J29">
            <v>1126.74</v>
          </cell>
          <cell r="AK29">
            <v>32332.003919999999</v>
          </cell>
          <cell r="AO29">
            <v>-370625.79985428811</v>
          </cell>
        </row>
        <row r="30">
          <cell r="E30">
            <v>37477.08</v>
          </cell>
          <cell r="AK30">
            <v>33934.728719999999</v>
          </cell>
          <cell r="AO30">
            <v>-367083.44857428811</v>
          </cell>
        </row>
        <row r="31">
          <cell r="E31">
            <v>33369.06</v>
          </cell>
          <cell r="J31">
            <v>0</v>
          </cell>
          <cell r="AK31">
            <v>32878.350480000001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Лист1"/>
      <sheetName val="ремонт "/>
      <sheetName val="2014"/>
    </sheetNames>
    <sheetDataSet>
      <sheetData sheetId="0">
        <row r="20">
          <cell r="E20">
            <v>34008.17</v>
          </cell>
          <cell r="I20">
            <v>0</v>
          </cell>
          <cell r="L20">
            <v>200</v>
          </cell>
          <cell r="AO20">
            <v>25923.730119999997</v>
          </cell>
          <cell r="AS20">
            <v>51536.741676712903</v>
          </cell>
        </row>
        <row r="21">
          <cell r="E21">
            <v>34396.82</v>
          </cell>
          <cell r="I21">
            <v>0</v>
          </cell>
          <cell r="L21">
            <v>200</v>
          </cell>
          <cell r="AO21">
            <v>25907.694879999999</v>
          </cell>
          <cell r="AS21">
            <v>60225.866796712915</v>
          </cell>
        </row>
        <row r="22">
          <cell r="E22">
            <v>33610.57</v>
          </cell>
          <cell r="L22">
            <v>200</v>
          </cell>
          <cell r="AO22">
            <v>26675.875079999998</v>
          </cell>
          <cell r="AS22">
            <v>67360.561716712924</v>
          </cell>
        </row>
        <row r="23">
          <cell r="E23">
            <v>35739.919999999998</v>
          </cell>
          <cell r="L23">
            <v>200</v>
          </cell>
          <cell r="AO23">
            <v>26895.891040000002</v>
          </cell>
          <cell r="AS23">
            <v>76404.59067671292</v>
          </cell>
        </row>
        <row r="24">
          <cell r="E24">
            <v>31862.109999999997</v>
          </cell>
          <cell r="L24">
            <v>200</v>
          </cell>
          <cell r="AO24">
            <v>24129.013319999998</v>
          </cell>
          <cell r="AS24">
            <v>84337.687356712922</v>
          </cell>
        </row>
        <row r="25">
          <cell r="E25">
            <v>35571.11</v>
          </cell>
          <cell r="L25">
            <v>200</v>
          </cell>
          <cell r="AO25">
            <v>22752.111399999998</v>
          </cell>
          <cell r="AS25">
            <v>97356.685956712929</v>
          </cell>
        </row>
        <row r="26">
          <cell r="E26">
            <v>33106.17</v>
          </cell>
          <cell r="L26">
            <v>513.16</v>
          </cell>
          <cell r="AO26">
            <v>21963.563319999997</v>
          </cell>
          <cell r="AS26">
            <v>109012.45263671293</v>
          </cell>
        </row>
        <row r="27">
          <cell r="E27">
            <v>35839.47</v>
          </cell>
          <cell r="L27">
            <v>0</v>
          </cell>
          <cell r="AO27">
            <v>23075.078039999997</v>
          </cell>
          <cell r="AS27">
            <v>121776.84459671294</v>
          </cell>
        </row>
        <row r="28">
          <cell r="E28">
            <v>35578.720000000001</v>
          </cell>
          <cell r="L28">
            <v>0</v>
          </cell>
          <cell r="AO28">
            <v>22213.75432</v>
          </cell>
          <cell r="AS28">
            <v>96938.030276712932</v>
          </cell>
        </row>
        <row r="29">
          <cell r="E29">
            <v>51761.09</v>
          </cell>
          <cell r="L29">
            <v>980.79</v>
          </cell>
          <cell r="AO29">
            <v>40525.230559999996</v>
          </cell>
          <cell r="AS29">
            <v>109154.67971671294</v>
          </cell>
        </row>
        <row r="30">
          <cell r="E30">
            <v>50741.19</v>
          </cell>
          <cell r="I30">
            <v>4097.74</v>
          </cell>
          <cell r="AO30">
            <v>42707.657859999999</v>
          </cell>
          <cell r="AS30">
            <v>121285.95185671293</v>
          </cell>
        </row>
        <row r="31">
          <cell r="E31">
            <v>54921.920000000006</v>
          </cell>
          <cell r="I31">
            <v>4097.74</v>
          </cell>
          <cell r="AO31">
            <v>44392.76124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8">
          <cell r="AP18">
            <v>-167344.37177477934</v>
          </cell>
        </row>
        <row r="20">
          <cell r="F20">
            <v>34124.32</v>
          </cell>
          <cell r="K20">
            <v>500</v>
          </cell>
          <cell r="AL20">
            <v>32575.913279999997</v>
          </cell>
          <cell r="AP20">
            <v>-165295.96505477934</v>
          </cell>
        </row>
        <row r="21">
          <cell r="F21">
            <v>36266.050000000003</v>
          </cell>
          <cell r="K21">
            <v>500</v>
          </cell>
          <cell r="AL21">
            <v>30290.716199999999</v>
          </cell>
          <cell r="AP21">
            <v>-158820.63125477935</v>
          </cell>
        </row>
        <row r="22">
          <cell r="F22">
            <v>37719.129999999997</v>
          </cell>
          <cell r="K22">
            <v>500</v>
          </cell>
          <cell r="AL22">
            <v>33470.978999999999</v>
          </cell>
          <cell r="AP22">
            <v>-154072.48025477934</v>
          </cell>
        </row>
        <row r="23">
          <cell r="F23">
            <v>37483.659999999996</v>
          </cell>
          <cell r="K23">
            <v>500</v>
          </cell>
          <cell r="AL23">
            <v>32000.371680000004</v>
          </cell>
          <cell r="AP23">
            <v>-148089.19193477934</v>
          </cell>
        </row>
        <row r="24">
          <cell r="F24">
            <v>36664.61</v>
          </cell>
          <cell r="K24">
            <v>500</v>
          </cell>
          <cell r="AL24">
            <v>31705.51468</v>
          </cell>
          <cell r="AP24">
            <v>-142630.09661477935</v>
          </cell>
        </row>
        <row r="25">
          <cell r="F25">
            <v>33531.65</v>
          </cell>
          <cell r="K25">
            <v>1169.3400000000001</v>
          </cell>
          <cell r="AL25">
            <v>26970.750200000002</v>
          </cell>
          <cell r="AP25">
            <v>-134899.85681477937</v>
          </cell>
        </row>
        <row r="26">
          <cell r="F26">
            <v>35560</v>
          </cell>
          <cell r="K26">
            <v>0</v>
          </cell>
          <cell r="AL26">
            <v>27500.126559999997</v>
          </cell>
          <cell r="AP26">
            <v>-126839.98337477937</v>
          </cell>
        </row>
        <row r="27">
          <cell r="F27">
            <v>36878.86</v>
          </cell>
          <cell r="K27">
            <v>0</v>
          </cell>
          <cell r="AL27">
            <v>27311.698239999998</v>
          </cell>
          <cell r="AP27">
            <v>-117272.82161477937</v>
          </cell>
        </row>
        <row r="28">
          <cell r="F28">
            <v>36598.97</v>
          </cell>
          <cell r="K28">
            <v>0</v>
          </cell>
          <cell r="AL28">
            <v>34747.286999999997</v>
          </cell>
          <cell r="AP28">
            <v>-115421.13861477937</v>
          </cell>
        </row>
        <row r="29">
          <cell r="F29">
            <v>43135.72</v>
          </cell>
          <cell r="K29">
            <v>1126.74</v>
          </cell>
          <cell r="AL29">
            <v>36608.863039999997</v>
          </cell>
          <cell r="AP29">
            <v>-107767.54165477936</v>
          </cell>
        </row>
        <row r="30">
          <cell r="F30">
            <v>48679.259999999995</v>
          </cell>
          <cell r="AL30">
            <v>39402.605039999995</v>
          </cell>
          <cell r="AP30">
            <v>-102086.85669477936</v>
          </cell>
        </row>
        <row r="31">
          <cell r="F31">
            <v>43670.509999999995</v>
          </cell>
          <cell r="K31">
            <v>1800</v>
          </cell>
          <cell r="AL31">
            <v>38973.899679999995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15"/>
      <sheetName val="Июнь"/>
      <sheetName val="2012-2013"/>
      <sheetName val="кальк"/>
      <sheetName val="ремонт "/>
      <sheetName val="2014"/>
    </sheetNames>
    <sheetDataSet>
      <sheetData sheetId="0" refreshError="1"/>
      <sheetData sheetId="1" refreshError="1"/>
      <sheetData sheetId="2">
        <row r="18">
          <cell r="AO18">
            <v>2085.2386425510199</v>
          </cell>
        </row>
        <row r="20">
          <cell r="F20">
            <v>34877.410000000003</v>
          </cell>
          <cell r="K20">
            <v>2400</v>
          </cell>
          <cell r="AK20">
            <v>23673.756280000001</v>
          </cell>
          <cell r="AO20">
            <v>15688.892362551022</v>
          </cell>
        </row>
        <row r="21">
          <cell r="F21">
            <v>33170.93</v>
          </cell>
          <cell r="K21">
            <v>300</v>
          </cell>
          <cell r="AK21">
            <v>22268.881880000001</v>
          </cell>
          <cell r="AO21">
            <v>26890.940482551021</v>
          </cell>
        </row>
        <row r="22">
          <cell r="F22">
            <v>39725.78</v>
          </cell>
          <cell r="K22">
            <v>300</v>
          </cell>
          <cell r="AK22">
            <v>23830.941920000005</v>
          </cell>
          <cell r="AO22">
            <v>43085.778562551022</v>
          </cell>
        </row>
        <row r="23">
          <cell r="F23">
            <v>37189.759999999995</v>
          </cell>
          <cell r="K23">
            <v>300</v>
          </cell>
          <cell r="AK23">
            <v>23417.597840000002</v>
          </cell>
          <cell r="AO23">
            <v>57157.940722551022</v>
          </cell>
        </row>
        <row r="24">
          <cell r="F24">
            <v>34257.339999999997</v>
          </cell>
          <cell r="K24">
            <v>300</v>
          </cell>
          <cell r="AK24">
            <v>23060.245600000002</v>
          </cell>
          <cell r="AO24">
            <v>68655.035122551024</v>
          </cell>
        </row>
        <row r="25">
          <cell r="F25">
            <v>36192.19</v>
          </cell>
          <cell r="K25">
            <v>300</v>
          </cell>
          <cell r="AK25">
            <v>23362.238200000003</v>
          </cell>
          <cell r="AO25">
            <v>81784.986922551019</v>
          </cell>
        </row>
        <row r="26">
          <cell r="F26">
            <v>35873.07</v>
          </cell>
          <cell r="AK26">
            <v>22899.111480000003</v>
          </cell>
          <cell r="AO26">
            <v>94758.945442551005</v>
          </cell>
        </row>
        <row r="27">
          <cell r="F27">
            <v>34305.32</v>
          </cell>
          <cell r="AK27">
            <v>23036.290639999999</v>
          </cell>
          <cell r="AO27">
            <v>51609.304802551007</v>
          </cell>
        </row>
        <row r="28">
          <cell r="F28">
            <v>35944.69</v>
          </cell>
          <cell r="AK28">
            <v>26544.151959999999</v>
          </cell>
          <cell r="AO28">
            <v>48596.762842551005</v>
          </cell>
        </row>
        <row r="29">
          <cell r="F29">
            <v>44909.56</v>
          </cell>
          <cell r="K29">
            <v>0</v>
          </cell>
          <cell r="AK29">
            <v>32909.723680000003</v>
          </cell>
          <cell r="AO29">
            <v>60596.599162551</v>
          </cell>
        </row>
        <row r="30">
          <cell r="F30">
            <v>46685.96</v>
          </cell>
          <cell r="AK30">
            <v>37997.018640000002</v>
          </cell>
          <cell r="AO30">
            <v>65689.570522550988</v>
          </cell>
        </row>
        <row r="31">
          <cell r="F31">
            <v>45249.919999999998</v>
          </cell>
          <cell r="K31">
            <v>1800</v>
          </cell>
          <cell r="AK31">
            <v>33029.067360000001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15а"/>
      <sheetName val="2012-2013"/>
      <sheetName val="кальк"/>
      <sheetName val="ремонт "/>
      <sheetName val="2014"/>
    </sheetNames>
    <sheetDataSet>
      <sheetData sheetId="0" refreshError="1"/>
      <sheetData sheetId="1">
        <row r="18">
          <cell r="AW18">
            <v>-635831.17420000001</v>
          </cell>
        </row>
        <row r="20">
          <cell r="F20">
            <v>30438.370000000003</v>
          </cell>
          <cell r="K20">
            <v>1321.83</v>
          </cell>
          <cell r="N20">
            <v>1326</v>
          </cell>
          <cell r="AS20">
            <v>28230.78904</v>
          </cell>
          <cell r="AU20">
            <v>11857.02</v>
          </cell>
          <cell r="AW20">
            <v>-642832.78324000002</v>
          </cell>
        </row>
        <row r="21">
          <cell r="F21">
            <v>31806.600000000002</v>
          </cell>
          <cell r="K21">
            <v>0</v>
          </cell>
          <cell r="N21">
            <v>1326</v>
          </cell>
          <cell r="AS21">
            <v>27094.100080000004</v>
          </cell>
          <cell r="AW21">
            <v>-636794.28332000005</v>
          </cell>
        </row>
        <row r="22">
          <cell r="F22">
            <v>27058.519999999997</v>
          </cell>
          <cell r="K22">
            <v>0</v>
          </cell>
          <cell r="N22">
            <v>1326</v>
          </cell>
          <cell r="AS22">
            <v>25438.808399999998</v>
          </cell>
          <cell r="AW22">
            <v>-633848.57172000001</v>
          </cell>
        </row>
        <row r="23">
          <cell r="F23">
            <v>26246.440000000002</v>
          </cell>
          <cell r="K23">
            <v>0</v>
          </cell>
          <cell r="N23">
            <v>1326</v>
          </cell>
          <cell r="AS23">
            <v>25263.082640000004</v>
          </cell>
          <cell r="AW23">
            <v>-631539.21435999998</v>
          </cell>
        </row>
        <row r="24">
          <cell r="F24">
            <v>28771.279999999999</v>
          </cell>
          <cell r="K24">
            <v>0</v>
          </cell>
          <cell r="N24">
            <v>1326</v>
          </cell>
          <cell r="AS24">
            <v>25997.427360000001</v>
          </cell>
          <cell r="AW24">
            <v>-627439.36171999993</v>
          </cell>
        </row>
        <row r="25">
          <cell r="F25">
            <v>27098.52</v>
          </cell>
          <cell r="N25">
            <v>2095.7399999999998</v>
          </cell>
          <cell r="AS25">
            <v>25466.53312</v>
          </cell>
          <cell r="AW25">
            <v>-623711.63483999996</v>
          </cell>
        </row>
        <row r="26">
          <cell r="F26">
            <v>37506.76</v>
          </cell>
          <cell r="K26">
            <v>0</v>
          </cell>
          <cell r="N26">
            <v>826</v>
          </cell>
          <cell r="AS26">
            <v>36167.385120000006</v>
          </cell>
          <cell r="AW26">
            <v>-621546.25995999994</v>
          </cell>
        </row>
        <row r="27">
          <cell r="F27">
            <v>37248.979999999996</v>
          </cell>
          <cell r="K27">
            <v>0</v>
          </cell>
          <cell r="N27">
            <v>826</v>
          </cell>
          <cell r="AS27">
            <v>35252.558800000006</v>
          </cell>
          <cell r="AW27">
            <v>-618723.83875999996</v>
          </cell>
        </row>
        <row r="28">
          <cell r="F28">
            <v>35112.86</v>
          </cell>
          <cell r="K28">
            <v>13141.07</v>
          </cell>
          <cell r="N28">
            <v>826</v>
          </cell>
          <cell r="AS28">
            <v>35280.143880000003</v>
          </cell>
          <cell r="AW28">
            <v>-604924.05264000001</v>
          </cell>
        </row>
        <row r="29">
          <cell r="F29">
            <v>58279.759999999995</v>
          </cell>
          <cell r="K29">
            <v>1257.0999999999999</v>
          </cell>
          <cell r="N29">
            <v>1863.91</v>
          </cell>
          <cell r="AS29">
            <v>55978.01182</v>
          </cell>
          <cell r="AW29">
            <v>-599501.29446</v>
          </cell>
        </row>
        <row r="30">
          <cell r="F30">
            <v>61536.259999999995</v>
          </cell>
          <cell r="K30">
            <v>1257.0999999999999</v>
          </cell>
          <cell r="N30">
            <v>826</v>
          </cell>
          <cell r="AS30">
            <v>55867.568800000001</v>
          </cell>
          <cell r="AW30">
            <v>-595255.05326000007</v>
          </cell>
        </row>
        <row r="31">
          <cell r="F31">
            <v>50309.01</v>
          </cell>
          <cell r="K31">
            <v>2514.1999999999998</v>
          </cell>
          <cell r="N31">
            <v>2626</v>
          </cell>
          <cell r="AS31">
            <v>55183.741499999996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8">
          <cell r="AQ18">
            <v>-59722.395632618602</v>
          </cell>
        </row>
        <row r="20">
          <cell r="F20">
            <v>45134.71</v>
          </cell>
          <cell r="K20">
            <v>500</v>
          </cell>
          <cell r="AM20">
            <v>31198.170200000004</v>
          </cell>
          <cell r="AQ20">
            <v>-45285.855832618603</v>
          </cell>
        </row>
        <row r="21">
          <cell r="F21">
            <v>42780.47</v>
          </cell>
          <cell r="K21">
            <v>500</v>
          </cell>
          <cell r="AM21">
            <v>30015.624840000004</v>
          </cell>
          <cell r="AQ21">
            <v>-32021.010672618606</v>
          </cell>
        </row>
        <row r="22">
          <cell r="F22">
            <v>41069.439999999995</v>
          </cell>
          <cell r="K22">
            <v>500</v>
          </cell>
          <cell r="AM22">
            <v>29610.398960000002</v>
          </cell>
          <cell r="AQ22">
            <v>-20061.969632618613</v>
          </cell>
        </row>
        <row r="23">
          <cell r="F23">
            <v>40269.4</v>
          </cell>
          <cell r="K23">
            <v>500</v>
          </cell>
          <cell r="AM23">
            <v>29167.17368</v>
          </cell>
          <cell r="AQ23">
            <v>-8459.7433126186115</v>
          </cell>
        </row>
        <row r="24">
          <cell r="F24">
            <v>41674.85</v>
          </cell>
          <cell r="K24">
            <v>500</v>
          </cell>
          <cell r="AM24">
            <v>29774.693160000003</v>
          </cell>
          <cell r="AQ24">
            <v>3940.4135273813808</v>
          </cell>
        </row>
        <row r="25">
          <cell r="F25">
            <v>45131.85</v>
          </cell>
          <cell r="K25">
            <v>912.76</v>
          </cell>
          <cell r="AM25">
            <v>30006.87516</v>
          </cell>
          <cell r="AQ25">
            <v>19978.148367381382</v>
          </cell>
        </row>
        <row r="26">
          <cell r="F26">
            <v>41040.699999999997</v>
          </cell>
          <cell r="K26">
            <v>0</v>
          </cell>
          <cell r="AM26">
            <v>29113.671839999999</v>
          </cell>
          <cell r="AQ26">
            <v>31905.176527381376</v>
          </cell>
        </row>
        <row r="27">
          <cell r="F27">
            <v>40487.01</v>
          </cell>
          <cell r="AM27">
            <v>29302.015640000005</v>
          </cell>
          <cell r="AQ27">
            <v>43090.17088738137</v>
          </cell>
        </row>
        <row r="28">
          <cell r="F28">
            <v>43945.599999999999</v>
          </cell>
          <cell r="K28">
            <v>0</v>
          </cell>
          <cell r="AM28">
            <v>30040.319760000002</v>
          </cell>
          <cell r="AQ28">
            <v>56995.45112738137</v>
          </cell>
        </row>
        <row r="29">
          <cell r="F29">
            <v>50510.179999999993</v>
          </cell>
          <cell r="K29">
            <v>923.67</v>
          </cell>
          <cell r="AM29">
            <v>38824.859380000002</v>
          </cell>
          <cell r="AQ29">
            <v>69604.441747381352</v>
          </cell>
        </row>
        <row r="30">
          <cell r="F30">
            <v>51797.43</v>
          </cell>
          <cell r="AM30">
            <v>39594.409020000006</v>
          </cell>
          <cell r="AQ30">
            <v>54435.132727381337</v>
          </cell>
        </row>
        <row r="31">
          <cell r="F31">
            <v>48663.119999999995</v>
          </cell>
          <cell r="K31">
            <v>1800</v>
          </cell>
          <cell r="AM31">
            <v>38691.513599999998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19"/>
      <sheetName val="Июнь"/>
      <sheetName val="2012-2013"/>
      <sheetName val="кальк"/>
      <sheetName val="ремонт "/>
      <sheetName val="2014"/>
    </sheetNames>
    <sheetDataSet>
      <sheetData sheetId="0" refreshError="1"/>
      <sheetData sheetId="1" refreshError="1"/>
      <sheetData sheetId="2">
        <row r="18">
          <cell r="AT18">
            <v>47304.599674819488</v>
          </cell>
        </row>
        <row r="20">
          <cell r="F20">
            <v>22424.959999999999</v>
          </cell>
          <cell r="K20">
            <v>915.06</v>
          </cell>
          <cell r="N20">
            <v>200</v>
          </cell>
          <cell r="AP20">
            <v>23399.036240000001</v>
          </cell>
          <cell r="AT20">
            <v>47445.583434819491</v>
          </cell>
        </row>
        <row r="21">
          <cell r="F21">
            <v>22531.62</v>
          </cell>
          <cell r="K21">
            <v>1492.73</v>
          </cell>
          <cell r="N21">
            <v>200</v>
          </cell>
          <cell r="AP21">
            <v>24775.578279999998</v>
          </cell>
          <cell r="AT21">
            <v>46894.355154819481</v>
          </cell>
        </row>
        <row r="22">
          <cell r="F22">
            <v>23017.52</v>
          </cell>
          <cell r="K22">
            <v>1581.67</v>
          </cell>
          <cell r="N22">
            <v>200</v>
          </cell>
          <cell r="AP22">
            <v>25655.523239999999</v>
          </cell>
          <cell r="AT22">
            <v>46038.021914819488</v>
          </cell>
        </row>
        <row r="23">
          <cell r="F23">
            <v>21093.22</v>
          </cell>
          <cell r="K23">
            <v>1492.73</v>
          </cell>
          <cell r="N23">
            <v>200</v>
          </cell>
          <cell r="AP23">
            <v>24335.34172</v>
          </cell>
          <cell r="AT23">
            <v>44488.630194819489</v>
          </cell>
        </row>
        <row r="24">
          <cell r="F24">
            <v>24081.9</v>
          </cell>
          <cell r="N24">
            <v>200</v>
          </cell>
          <cell r="AP24">
            <v>24301.13624</v>
          </cell>
          <cell r="AT24">
            <v>44469.393954819498</v>
          </cell>
        </row>
        <row r="25">
          <cell r="F25">
            <v>22588.12</v>
          </cell>
          <cell r="K25">
            <v>1004</v>
          </cell>
          <cell r="N25">
            <v>768.94</v>
          </cell>
          <cell r="AP25">
            <v>21093.324240000002</v>
          </cell>
          <cell r="AT25">
            <v>47737.129714819501</v>
          </cell>
        </row>
        <row r="26">
          <cell r="F26">
            <v>22275.79</v>
          </cell>
          <cell r="K26">
            <v>521.29</v>
          </cell>
          <cell r="AP26">
            <v>21106.28428</v>
          </cell>
          <cell r="AT26">
            <v>49427.925434819488</v>
          </cell>
        </row>
        <row r="27">
          <cell r="F27">
            <v>22366.63</v>
          </cell>
          <cell r="K27">
            <v>1436.35</v>
          </cell>
          <cell r="AP27">
            <v>21533.834200000001</v>
          </cell>
          <cell r="AT27">
            <v>51697.071234819494</v>
          </cell>
        </row>
        <row r="28">
          <cell r="F28">
            <v>21809.350000000002</v>
          </cell>
          <cell r="K28">
            <v>1436.35</v>
          </cell>
          <cell r="N28">
            <v>0</v>
          </cell>
          <cell r="AP28">
            <v>21310.258840000002</v>
          </cell>
          <cell r="AT28">
            <v>53632.512394819503</v>
          </cell>
        </row>
        <row r="29">
          <cell r="F29">
            <v>29165.61</v>
          </cell>
          <cell r="K29">
            <v>2529.29</v>
          </cell>
          <cell r="N29">
            <v>1069.6500000000001</v>
          </cell>
          <cell r="AP29">
            <v>29063.069519999997</v>
          </cell>
          <cell r="AT29">
            <v>57333.992874819502</v>
          </cell>
        </row>
        <row r="30">
          <cell r="F30">
            <v>29512.370000000003</v>
          </cell>
          <cell r="K30">
            <v>2440.35</v>
          </cell>
          <cell r="AP30">
            <v>31251.284919999998</v>
          </cell>
          <cell r="AT30">
            <v>54439.457954819511</v>
          </cell>
        </row>
        <row r="31">
          <cell r="F31">
            <v>30168.77</v>
          </cell>
          <cell r="K31">
            <v>18065.009999999998</v>
          </cell>
          <cell r="AP31">
            <v>32718.770199999999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21"/>
      <sheetName val="2012-2013"/>
      <sheetName val="кальк"/>
      <sheetName val="ремонт "/>
      <sheetName val="2014"/>
    </sheetNames>
    <sheetDataSet>
      <sheetData sheetId="0" refreshError="1"/>
      <sheetData sheetId="1">
        <row r="18">
          <cell r="AT18">
            <v>-237218.72486796012</v>
          </cell>
        </row>
        <row r="20">
          <cell r="F20">
            <v>51210.57</v>
          </cell>
          <cell r="K20">
            <v>312.60000000000002</v>
          </cell>
          <cell r="N20">
            <v>500</v>
          </cell>
          <cell r="AP20">
            <v>33946.77085999999</v>
          </cell>
          <cell r="AT20">
            <v>-219142.32572796009</v>
          </cell>
        </row>
        <row r="21">
          <cell r="F21">
            <v>32224.89</v>
          </cell>
          <cell r="K21">
            <v>312.60000000000002</v>
          </cell>
          <cell r="N21">
            <v>500</v>
          </cell>
          <cell r="AP21">
            <v>26806.078459999997</v>
          </cell>
          <cell r="AT21">
            <v>-212910.91418796006</v>
          </cell>
        </row>
        <row r="22">
          <cell r="F22">
            <v>30232.38</v>
          </cell>
          <cell r="K22">
            <v>312.60000000000002</v>
          </cell>
          <cell r="N22">
            <v>500</v>
          </cell>
          <cell r="AP22">
            <v>26353.595539999998</v>
          </cell>
          <cell r="AT22">
            <v>-208219.52972796006</v>
          </cell>
        </row>
        <row r="23">
          <cell r="F23">
            <v>30807.48</v>
          </cell>
          <cell r="K23">
            <v>312.60000000000002</v>
          </cell>
          <cell r="N23">
            <v>500</v>
          </cell>
          <cell r="AP23">
            <v>26465.622979999996</v>
          </cell>
          <cell r="AT23">
            <v>-203065.07270796003</v>
          </cell>
        </row>
        <row r="24">
          <cell r="F24">
            <v>30609.670000000002</v>
          </cell>
          <cell r="K24">
            <v>312.60000000000002</v>
          </cell>
          <cell r="N24">
            <v>500</v>
          </cell>
          <cell r="AP24">
            <v>27087.509339999993</v>
          </cell>
          <cell r="AT24">
            <v>-198730.31204796</v>
          </cell>
        </row>
        <row r="25">
          <cell r="F25">
            <v>28689.35</v>
          </cell>
          <cell r="K25">
            <v>312.60000000000002</v>
          </cell>
          <cell r="N25">
            <v>1013.16</v>
          </cell>
          <cell r="AP25">
            <v>26387.320219999994</v>
          </cell>
          <cell r="AT25">
            <v>-209011.18226795999</v>
          </cell>
        </row>
        <row r="26">
          <cell r="F26">
            <v>39873.71</v>
          </cell>
          <cell r="K26">
            <v>0</v>
          </cell>
          <cell r="N26">
            <v>0</v>
          </cell>
          <cell r="AP26">
            <v>42074.034360000005</v>
          </cell>
          <cell r="AT26">
            <v>-211211.50662796001</v>
          </cell>
        </row>
        <row r="27">
          <cell r="F27">
            <v>42412.39</v>
          </cell>
          <cell r="K27">
            <v>0</v>
          </cell>
          <cell r="AP27">
            <v>29791.545880000005</v>
          </cell>
          <cell r="AT27">
            <v>-198590.66250795999</v>
          </cell>
        </row>
        <row r="28">
          <cell r="F28">
            <v>41409.96</v>
          </cell>
          <cell r="K28">
            <v>312.60000000000002</v>
          </cell>
          <cell r="N28">
            <v>0</v>
          </cell>
          <cell r="AP28">
            <v>29897.008800000003</v>
          </cell>
          <cell r="AT28">
            <v>-186765.11130796</v>
          </cell>
        </row>
        <row r="29">
          <cell r="F29">
            <v>53517.71</v>
          </cell>
          <cell r="K29">
            <v>0</v>
          </cell>
          <cell r="N29">
            <v>1069.6500000000001</v>
          </cell>
          <cell r="AP29">
            <v>42896.55704</v>
          </cell>
          <cell r="AT29">
            <v>-189057.40834796001</v>
          </cell>
        </row>
        <row r="30">
          <cell r="F30">
            <v>46470.51</v>
          </cell>
          <cell r="K30">
            <v>312.60000000000002</v>
          </cell>
          <cell r="AP30">
            <v>41209.093560000001</v>
          </cell>
          <cell r="AT30">
            <v>-227148.86190796</v>
          </cell>
        </row>
        <row r="31">
          <cell r="F31">
            <v>37357.149999999994</v>
          </cell>
          <cell r="K31">
            <v>312.60000000000002</v>
          </cell>
          <cell r="N31">
            <v>1800</v>
          </cell>
          <cell r="AP31">
            <v>40882.368999999999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27"/>
      <sheetName val="Июнь"/>
      <sheetName val="2012-2013"/>
      <sheetName val="кальк"/>
      <sheetName val="ремонт "/>
      <sheetName val="2014"/>
    </sheetNames>
    <sheetDataSet>
      <sheetData sheetId="0" refreshError="1"/>
      <sheetData sheetId="1" refreshError="1"/>
      <sheetData sheetId="2">
        <row r="20">
          <cell r="F20">
            <v>39350.69</v>
          </cell>
          <cell r="K20">
            <v>500</v>
          </cell>
          <cell r="AL20">
            <v>35662.347139999998</v>
          </cell>
          <cell r="AP20">
            <v>-155217.8702739607</v>
          </cell>
        </row>
        <row r="21">
          <cell r="F21">
            <v>41778.229999999996</v>
          </cell>
          <cell r="K21">
            <v>500</v>
          </cell>
          <cell r="AL21">
            <v>37237.591559999993</v>
          </cell>
          <cell r="AP21">
            <v>-150177.23183396069</v>
          </cell>
        </row>
        <row r="22">
          <cell r="F22">
            <v>55045.67</v>
          </cell>
          <cell r="K22">
            <v>500</v>
          </cell>
          <cell r="AL22">
            <v>55122.984760000007</v>
          </cell>
          <cell r="AP22">
            <v>-302613.5865939607</v>
          </cell>
        </row>
        <row r="23">
          <cell r="F23">
            <v>54520.83</v>
          </cell>
          <cell r="K23">
            <v>500</v>
          </cell>
          <cell r="AL23">
            <v>55318.636040000005</v>
          </cell>
          <cell r="AP23">
            <v>-302911.3926339607</v>
          </cell>
        </row>
        <row r="24">
          <cell r="F24">
            <v>54580.65</v>
          </cell>
          <cell r="K24">
            <v>500</v>
          </cell>
          <cell r="AL24">
            <v>55314.940280000003</v>
          </cell>
          <cell r="AP24">
            <v>-303145.68291396071</v>
          </cell>
        </row>
        <row r="25">
          <cell r="F25">
            <v>57221.56</v>
          </cell>
          <cell r="K25">
            <v>1548.63</v>
          </cell>
          <cell r="AL25">
            <v>55377.883000000002</v>
          </cell>
          <cell r="AP25">
            <v>-299753.37591396074</v>
          </cell>
        </row>
        <row r="26">
          <cell r="F26">
            <v>59930.62</v>
          </cell>
          <cell r="K26">
            <v>0</v>
          </cell>
          <cell r="AL26">
            <v>81613.127760000003</v>
          </cell>
          <cell r="AP26">
            <v>-321435.88367396075</v>
          </cell>
        </row>
        <row r="27">
          <cell r="F27">
            <v>58116.6</v>
          </cell>
          <cell r="K27">
            <v>0</v>
          </cell>
          <cell r="AL27">
            <v>55453.133520000003</v>
          </cell>
          <cell r="AP27">
            <v>-318772.41719396075</v>
          </cell>
        </row>
        <row r="28">
          <cell r="F28">
            <v>53888.18</v>
          </cell>
          <cell r="K28">
            <v>0</v>
          </cell>
          <cell r="AL28">
            <v>54822.950239999998</v>
          </cell>
          <cell r="AP28">
            <v>-319707.18743396073</v>
          </cell>
        </row>
        <row r="29">
          <cell r="F29">
            <v>97313.17</v>
          </cell>
          <cell r="K29">
            <v>1348.89</v>
          </cell>
          <cell r="AL29">
            <v>90931.054940000016</v>
          </cell>
          <cell r="AP29">
            <v>-311976.18237396074</v>
          </cell>
        </row>
        <row r="30">
          <cell r="F30">
            <v>89260.209999999992</v>
          </cell>
          <cell r="AL30">
            <v>88458.832490000001</v>
          </cell>
          <cell r="AP30">
            <v>-311174.80486396072</v>
          </cell>
        </row>
        <row r="31">
          <cell r="F31">
            <v>85509.540000000008</v>
          </cell>
          <cell r="K31">
            <v>1800</v>
          </cell>
          <cell r="AL31">
            <v>88949.802500000005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70"/>
      <sheetName val="2012-2013"/>
      <sheetName val="кальк"/>
      <sheetName val="ремонт "/>
      <sheetName val="2014"/>
    </sheetNames>
    <sheetDataSet>
      <sheetData sheetId="0" refreshError="1"/>
      <sheetData sheetId="1">
        <row r="20">
          <cell r="AR20">
            <v>55587.043680000002</v>
          </cell>
          <cell r="AV20">
            <v>406316.31897838373</v>
          </cell>
        </row>
        <row r="21">
          <cell r="F21">
            <v>72083.66</v>
          </cell>
          <cell r="K21">
            <v>0</v>
          </cell>
          <cell r="N21">
            <v>800</v>
          </cell>
          <cell r="AR21">
            <v>52986.866760000004</v>
          </cell>
          <cell r="AV21">
            <v>416306.25221838371</v>
          </cell>
        </row>
        <row r="22">
          <cell r="F22">
            <v>70481.790000000008</v>
          </cell>
          <cell r="N22">
            <v>800</v>
          </cell>
          <cell r="AR22">
            <v>52439.19432000001</v>
          </cell>
          <cell r="AV22">
            <v>435148.84789838374</v>
          </cell>
        </row>
        <row r="23">
          <cell r="F23">
            <v>67500.73000000001</v>
          </cell>
          <cell r="N23">
            <v>800</v>
          </cell>
          <cell r="AR23">
            <v>51739.164880000004</v>
          </cell>
          <cell r="AV23">
            <v>451710.41301838373</v>
          </cell>
        </row>
        <row r="24">
          <cell r="F24">
            <v>72850.080000000002</v>
          </cell>
          <cell r="N24">
            <v>800</v>
          </cell>
          <cell r="AR24">
            <v>52877.164920000003</v>
          </cell>
          <cell r="AV24">
            <v>472483.32809838373</v>
          </cell>
        </row>
        <row r="25">
          <cell r="F25">
            <v>67631.259999999995</v>
          </cell>
          <cell r="N25">
            <v>1826.32</v>
          </cell>
          <cell r="AR25">
            <v>52774.795560000006</v>
          </cell>
          <cell r="AV25">
            <v>489166.11253838369</v>
          </cell>
        </row>
        <row r="26">
          <cell r="F26">
            <v>92204.569999999992</v>
          </cell>
          <cell r="N26">
            <v>0</v>
          </cell>
          <cell r="AR26">
            <v>65244.754280000001</v>
          </cell>
          <cell r="AV26">
            <v>516125.92825838365</v>
          </cell>
        </row>
        <row r="27">
          <cell r="F27">
            <v>89709.53</v>
          </cell>
          <cell r="AR27">
            <v>65549.38076</v>
          </cell>
          <cell r="AV27">
            <v>540286.0774983837</v>
          </cell>
        </row>
        <row r="28">
          <cell r="F28">
            <v>89280.61</v>
          </cell>
          <cell r="N28">
            <v>0</v>
          </cell>
          <cell r="AR28">
            <v>66698.60428</v>
          </cell>
          <cell r="AV28">
            <v>562868.08321838372</v>
          </cell>
        </row>
        <row r="29">
          <cell r="F29">
            <v>138724.20000000001</v>
          </cell>
          <cell r="N29">
            <v>1317.15</v>
          </cell>
          <cell r="AR29">
            <v>110140.98192000001</v>
          </cell>
          <cell r="AV29">
            <v>94236.691298383754</v>
          </cell>
        </row>
        <row r="30">
          <cell r="F30">
            <v>135656.76</v>
          </cell>
          <cell r="AR30">
            <v>112699.14192000002</v>
          </cell>
          <cell r="AV30">
            <v>117194.30937838374</v>
          </cell>
        </row>
        <row r="31">
          <cell r="F31">
            <v>141847.59</v>
          </cell>
          <cell r="N31">
            <v>3600</v>
          </cell>
          <cell r="AR31">
            <v>117377.35176000001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Менделеева 4а"/>
      <sheetName val="2012-2013"/>
      <sheetName val="кальк"/>
      <sheetName val="ремонт "/>
      <sheetName val="2014"/>
    </sheetNames>
    <sheetDataSet>
      <sheetData sheetId="0" refreshError="1"/>
      <sheetData sheetId="1">
        <row r="20">
          <cell r="F20">
            <v>50956.78</v>
          </cell>
          <cell r="K20">
            <v>0</v>
          </cell>
          <cell r="AN20">
            <v>41700.715219999998</v>
          </cell>
          <cell r="AR20">
            <v>-422988.1774373448</v>
          </cell>
        </row>
        <row r="21">
          <cell r="F21">
            <v>47643.22</v>
          </cell>
          <cell r="K21">
            <v>0</v>
          </cell>
          <cell r="AN21">
            <v>39307.0144</v>
          </cell>
          <cell r="AR21">
            <v>-414651.97183734481</v>
          </cell>
        </row>
        <row r="22">
          <cell r="F22">
            <v>45996.88</v>
          </cell>
          <cell r="K22">
            <v>0</v>
          </cell>
          <cell r="AN22">
            <v>39357.953440000005</v>
          </cell>
          <cell r="AR22">
            <v>-408013.04527734482</v>
          </cell>
        </row>
        <row r="23">
          <cell r="F23">
            <v>47051.27</v>
          </cell>
          <cell r="AN23">
            <v>39618.744920000005</v>
          </cell>
          <cell r="AR23">
            <v>-400580.52019734483</v>
          </cell>
        </row>
        <row r="24">
          <cell r="F24">
            <v>46376.99</v>
          </cell>
          <cell r="AN24">
            <v>39666.942920000009</v>
          </cell>
          <cell r="AR24">
            <v>-393870.47311734484</v>
          </cell>
        </row>
        <row r="25">
          <cell r="F25">
            <v>45914.17</v>
          </cell>
          <cell r="AN25">
            <v>38909.921080000007</v>
          </cell>
          <cell r="AR25">
            <v>-386866.22419734485</v>
          </cell>
        </row>
        <row r="26">
          <cell r="F26">
            <v>69232.740000000005</v>
          </cell>
          <cell r="AN26">
            <v>62788.456800000014</v>
          </cell>
          <cell r="AR26">
            <v>-380421.94099734491</v>
          </cell>
        </row>
        <row r="27">
          <cell r="F27">
            <v>71714.64</v>
          </cell>
          <cell r="AN27">
            <v>63551.400000000009</v>
          </cell>
          <cell r="AR27">
            <v>-372258.70099734492</v>
          </cell>
        </row>
        <row r="28">
          <cell r="F28">
            <v>71608.69</v>
          </cell>
          <cell r="AN28">
            <v>67239.405160000009</v>
          </cell>
          <cell r="AR28">
            <v>-367889.41615734494</v>
          </cell>
        </row>
        <row r="29">
          <cell r="F29">
            <v>100181.23</v>
          </cell>
          <cell r="AN29">
            <v>100136.0209</v>
          </cell>
          <cell r="AR29">
            <v>-367844.20705734496</v>
          </cell>
        </row>
        <row r="30">
          <cell r="F30">
            <v>105139.37</v>
          </cell>
          <cell r="AN30">
            <v>100213.82438000001</v>
          </cell>
          <cell r="AR30">
            <v>-362918.66143734497</v>
          </cell>
        </row>
        <row r="31">
          <cell r="F31">
            <v>103362.44</v>
          </cell>
          <cell r="AN31">
            <v>100186.97408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МЕНДЕЛЕЕВА 8а"/>
      <sheetName val="2012-2013"/>
      <sheetName val="кальк"/>
      <sheetName val="ремонт "/>
      <sheetName val="2014"/>
    </sheetNames>
    <sheetDataSet>
      <sheetData sheetId="0" refreshError="1"/>
      <sheetData sheetId="1">
        <row r="20">
          <cell r="AQ20">
            <v>-94084.154516816532</v>
          </cell>
        </row>
        <row r="21">
          <cell r="F21">
            <v>18430.920000000002</v>
          </cell>
          <cell r="K21">
            <v>0</v>
          </cell>
          <cell r="AM21">
            <v>12379.501760000001</v>
          </cell>
          <cell r="AQ21">
            <v>-88032.736276816533</v>
          </cell>
        </row>
        <row r="22">
          <cell r="F22">
            <v>17770.53</v>
          </cell>
          <cell r="K22">
            <v>0</v>
          </cell>
          <cell r="AM22">
            <v>12154.075879999999</v>
          </cell>
          <cell r="AQ22">
            <v>-82416.282156816538</v>
          </cell>
        </row>
        <row r="23">
          <cell r="F23">
            <v>17633.66</v>
          </cell>
          <cell r="K23">
            <v>0</v>
          </cell>
          <cell r="AM23">
            <v>12290.021200000001</v>
          </cell>
          <cell r="AQ23">
            <v>-77072.643356816538</v>
          </cell>
        </row>
        <row r="24">
          <cell r="F24">
            <v>17396.669999999998</v>
          </cell>
          <cell r="K24">
            <v>0</v>
          </cell>
          <cell r="AM24">
            <v>12199.281559999999</v>
          </cell>
          <cell r="AQ24">
            <v>-71875.254916816542</v>
          </cell>
        </row>
        <row r="25">
          <cell r="F25">
            <v>17024.02</v>
          </cell>
          <cell r="K25">
            <v>0</v>
          </cell>
          <cell r="AM25">
            <v>11979.415680000002</v>
          </cell>
          <cell r="AQ25">
            <v>-99923.460596816542</v>
          </cell>
        </row>
        <row r="26">
          <cell r="F26">
            <v>19198.5</v>
          </cell>
          <cell r="K26">
            <v>0</v>
          </cell>
          <cell r="AM26">
            <v>15300.48576</v>
          </cell>
          <cell r="AQ26">
            <v>-104321.16635681654</v>
          </cell>
        </row>
        <row r="27">
          <cell r="F27">
            <v>16131.82</v>
          </cell>
          <cell r="AM27">
            <v>12163.03008</v>
          </cell>
          <cell r="AQ27">
            <v>-100352.37643681653</v>
          </cell>
        </row>
        <row r="28">
          <cell r="F28">
            <v>18324.559999999998</v>
          </cell>
          <cell r="AM28">
            <v>12506.327680000002</v>
          </cell>
          <cell r="AQ28">
            <v>-94534.144116816533</v>
          </cell>
        </row>
        <row r="29">
          <cell r="F29">
            <v>23161.119999999999</v>
          </cell>
          <cell r="AM29">
            <v>22269.940239999996</v>
          </cell>
          <cell r="AQ29">
            <v>-93642.964356816534</v>
          </cell>
        </row>
        <row r="30">
          <cell r="F30">
            <v>24098.27</v>
          </cell>
          <cell r="AM30">
            <v>22242.211520000001</v>
          </cell>
          <cell r="AQ30">
            <v>-91786.905876816527</v>
          </cell>
        </row>
        <row r="31">
          <cell r="F31">
            <v>22664.16</v>
          </cell>
          <cell r="AM31">
            <v>21753.801519999997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2014"/>
    </sheetNames>
    <sheetDataSet>
      <sheetData sheetId="0">
        <row r="18">
          <cell r="AN18">
            <v>79087.31771713699</v>
          </cell>
        </row>
        <row r="20">
          <cell r="E20">
            <v>11423.29</v>
          </cell>
          <cell r="I20">
            <v>3000</v>
          </cell>
          <cell r="AJ20">
            <v>11236.673640000001</v>
          </cell>
          <cell r="AN20">
            <v>82273.934077137004</v>
          </cell>
        </row>
        <row r="21">
          <cell r="E21">
            <v>10587.109999999999</v>
          </cell>
          <cell r="I21">
            <v>300</v>
          </cell>
          <cell r="AJ21">
            <v>10851.607480000001</v>
          </cell>
          <cell r="AN21">
            <v>82309.436597136999</v>
          </cell>
        </row>
        <row r="22">
          <cell r="E22">
            <v>12260.810000000001</v>
          </cell>
          <cell r="I22">
            <v>300</v>
          </cell>
          <cell r="AJ22">
            <v>11166.547479999999</v>
          </cell>
          <cell r="AN22">
            <v>83703.699117137003</v>
          </cell>
        </row>
        <row r="23">
          <cell r="E23">
            <v>11109.5</v>
          </cell>
          <cell r="I23">
            <v>300</v>
          </cell>
          <cell r="AJ23">
            <v>11067.877119999999</v>
          </cell>
          <cell r="AN23">
            <v>84045.321997136998</v>
          </cell>
        </row>
        <row r="24">
          <cell r="E24">
            <v>17903.07</v>
          </cell>
          <cell r="I24">
            <v>300</v>
          </cell>
          <cell r="AJ24">
            <v>13427.959400000003</v>
          </cell>
          <cell r="AN24">
            <v>88820.432597136984</v>
          </cell>
        </row>
        <row r="25">
          <cell r="E25">
            <v>16701.350000000002</v>
          </cell>
          <cell r="I25">
            <v>300</v>
          </cell>
          <cell r="AJ25">
            <v>13175.527960000001</v>
          </cell>
          <cell r="AN25">
            <v>92646.254637136983</v>
          </cell>
        </row>
        <row r="26">
          <cell r="E26">
            <v>17233.3</v>
          </cell>
          <cell r="AJ26">
            <v>15676.428160000001</v>
          </cell>
          <cell r="AN26">
            <v>94203.12647713699</v>
          </cell>
        </row>
        <row r="27">
          <cell r="E27">
            <v>19234.830000000002</v>
          </cell>
          <cell r="AJ27">
            <v>13982.032760000002</v>
          </cell>
          <cell r="AN27">
            <v>99455.92371713699</v>
          </cell>
        </row>
        <row r="28">
          <cell r="E28">
            <v>16682.54</v>
          </cell>
          <cell r="I28">
            <v>0</v>
          </cell>
          <cell r="AJ28">
            <v>13392.041200000001</v>
          </cell>
          <cell r="AN28">
            <v>102746.42251713699</v>
          </cell>
        </row>
        <row r="29">
          <cell r="E29">
            <v>20950.080000000002</v>
          </cell>
          <cell r="AJ29">
            <v>18573.616560000002</v>
          </cell>
          <cell r="AN29">
            <v>105122.88595713698</v>
          </cell>
        </row>
        <row r="30">
          <cell r="E30">
            <v>20350.580000000002</v>
          </cell>
          <cell r="AJ30">
            <v>21204.45736</v>
          </cell>
          <cell r="AN30">
            <v>104269.00859713698</v>
          </cell>
        </row>
        <row r="31">
          <cell r="E31">
            <v>22207.66</v>
          </cell>
          <cell r="I31">
            <v>1800</v>
          </cell>
          <cell r="AJ31">
            <v>18704.387360000001</v>
          </cell>
        </row>
      </sheetData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0 "/>
      <sheetName val="2012-2013"/>
      <sheetName val="кальк"/>
      <sheetName val="ремонт "/>
      <sheetName val="2014"/>
    </sheetNames>
    <sheetDataSet>
      <sheetData sheetId="0" refreshError="1"/>
      <sheetData sheetId="1">
        <row r="18">
          <cell r="AP18">
            <v>55840.80808357145</v>
          </cell>
        </row>
        <row r="20">
          <cell r="F20">
            <v>31354.54</v>
          </cell>
          <cell r="K20">
            <v>500</v>
          </cell>
          <cell r="AL20">
            <v>23176.630960000002</v>
          </cell>
          <cell r="AP20">
            <v>64518.717123571441</v>
          </cell>
        </row>
        <row r="21">
          <cell r="F21">
            <v>37528.699999999997</v>
          </cell>
          <cell r="K21">
            <v>500</v>
          </cell>
          <cell r="AL21">
            <v>24678.39272</v>
          </cell>
          <cell r="AP21">
            <v>77869.024403571442</v>
          </cell>
        </row>
        <row r="22">
          <cell r="F22">
            <v>27007.010000000002</v>
          </cell>
          <cell r="K22">
            <v>500</v>
          </cell>
          <cell r="AL22">
            <v>22367.44988</v>
          </cell>
          <cell r="AP22">
            <v>83008.584523571451</v>
          </cell>
        </row>
        <row r="23">
          <cell r="F23">
            <v>28885.32</v>
          </cell>
          <cell r="K23">
            <v>500</v>
          </cell>
          <cell r="AL23">
            <v>22217.612159999997</v>
          </cell>
          <cell r="AP23">
            <v>90176.292363571469</v>
          </cell>
        </row>
        <row r="24">
          <cell r="F24">
            <v>26086.57</v>
          </cell>
          <cell r="K24">
            <v>500</v>
          </cell>
          <cell r="AL24">
            <v>21365.36764</v>
          </cell>
          <cell r="AP24">
            <v>95397.494723571479</v>
          </cell>
        </row>
        <row r="25">
          <cell r="F25">
            <v>39090.25</v>
          </cell>
          <cell r="K25">
            <v>1269.74</v>
          </cell>
          <cell r="AL25">
            <v>22943.06884</v>
          </cell>
          <cell r="AP25">
            <v>112814.41588357146</v>
          </cell>
        </row>
        <row r="26">
          <cell r="F26">
            <v>31323.480000000003</v>
          </cell>
          <cell r="K26">
            <v>0</v>
          </cell>
          <cell r="AL26">
            <v>22229.240719999998</v>
          </cell>
          <cell r="AP26">
            <v>121908.65516357147</v>
          </cell>
        </row>
        <row r="27">
          <cell r="F27">
            <v>28979.42</v>
          </cell>
          <cell r="AL27">
            <v>19959.973919999997</v>
          </cell>
          <cell r="AP27">
            <v>130928.10124357147</v>
          </cell>
        </row>
        <row r="28">
          <cell r="F28">
            <v>35166.649999999994</v>
          </cell>
          <cell r="K28">
            <v>0</v>
          </cell>
          <cell r="AL28">
            <v>21219.913800000002</v>
          </cell>
          <cell r="AP28">
            <v>144874.83744357145</v>
          </cell>
        </row>
        <row r="29">
          <cell r="F29">
            <v>49393.770000000004</v>
          </cell>
          <cell r="K29">
            <v>1037.9100000000001</v>
          </cell>
          <cell r="AL29">
            <v>41350.921760000005</v>
          </cell>
          <cell r="AP29">
            <v>153955.59568357145</v>
          </cell>
        </row>
        <row r="30">
          <cell r="F30">
            <v>49631.69</v>
          </cell>
          <cell r="AL30">
            <v>42025.333400000003</v>
          </cell>
          <cell r="AP30">
            <v>161561.95228357145</v>
          </cell>
        </row>
        <row r="31">
          <cell r="F31">
            <v>47048.189999999995</v>
          </cell>
          <cell r="K31">
            <v>1800</v>
          </cell>
          <cell r="AL31">
            <v>42477.983720000004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20">
          <cell r="F20">
            <v>29810.73</v>
          </cell>
          <cell r="K20">
            <v>2984.19</v>
          </cell>
          <cell r="N20">
            <v>500</v>
          </cell>
          <cell r="AQ20">
            <v>25552.443899999998</v>
          </cell>
        </row>
        <row r="21">
          <cell r="F21">
            <v>25607.11</v>
          </cell>
          <cell r="K21">
            <v>24903.16</v>
          </cell>
          <cell r="N21">
            <v>500</v>
          </cell>
          <cell r="AQ21">
            <v>26370.197540000001</v>
          </cell>
          <cell r="AU21">
            <v>65821.966510844562</v>
          </cell>
        </row>
        <row r="22">
          <cell r="F22">
            <v>24919.200000000001</v>
          </cell>
          <cell r="K22">
            <v>5245.64</v>
          </cell>
          <cell r="N22">
            <v>500</v>
          </cell>
          <cell r="AQ22">
            <v>24442.972639999996</v>
          </cell>
          <cell r="AU22">
            <v>72043.833870844566</v>
          </cell>
        </row>
        <row r="23">
          <cell r="F23">
            <v>23864.92</v>
          </cell>
          <cell r="K23">
            <v>5764.4</v>
          </cell>
          <cell r="N23">
            <v>500</v>
          </cell>
          <cell r="AQ23">
            <v>24124.04088</v>
          </cell>
          <cell r="AU23">
            <v>12887.112990844558</v>
          </cell>
        </row>
        <row r="24">
          <cell r="F24">
            <v>24446.98</v>
          </cell>
          <cell r="K24">
            <v>4594.29</v>
          </cell>
          <cell r="N24">
            <v>500</v>
          </cell>
          <cell r="AQ24">
            <v>24507.288520000002</v>
          </cell>
          <cell r="AU24">
            <v>-13159.065529155447</v>
          </cell>
        </row>
        <row r="25">
          <cell r="F25">
            <v>23263.16</v>
          </cell>
          <cell r="K25">
            <v>4988.38</v>
          </cell>
          <cell r="N25">
            <v>756.57999999999993</v>
          </cell>
          <cell r="AQ25">
            <v>24035.716960000002</v>
          </cell>
          <cell r="AU25">
            <v>-40229.732489155445</v>
          </cell>
        </row>
        <row r="26">
          <cell r="F26">
            <v>26125.9</v>
          </cell>
          <cell r="K26">
            <v>2484.19</v>
          </cell>
          <cell r="N26">
            <v>0</v>
          </cell>
          <cell r="AQ26">
            <v>26212.948759999999</v>
          </cell>
          <cell r="AU26">
            <v>-37832.591249155441</v>
          </cell>
        </row>
        <row r="27">
          <cell r="F27">
            <v>30353.32</v>
          </cell>
          <cell r="K27">
            <v>6900.85</v>
          </cell>
          <cell r="AQ27">
            <v>22765.77332</v>
          </cell>
          <cell r="AU27">
            <v>-23344.194569155443</v>
          </cell>
        </row>
        <row r="28">
          <cell r="F28">
            <v>25522.53</v>
          </cell>
          <cell r="K28">
            <v>4964.4799999999996</v>
          </cell>
          <cell r="N28">
            <v>0</v>
          </cell>
          <cell r="AQ28">
            <v>21393.458360000004</v>
          </cell>
          <cell r="AU28">
            <v>-14250.642929155449</v>
          </cell>
        </row>
        <row r="29">
          <cell r="F29">
            <v>36243.81</v>
          </cell>
          <cell r="K29">
            <v>9389.43</v>
          </cell>
          <cell r="N29">
            <v>879.24</v>
          </cell>
          <cell r="AQ29">
            <v>33486.147279999997</v>
          </cell>
          <cell r="AU29">
            <v>-1224.3102091554465</v>
          </cell>
        </row>
        <row r="30">
          <cell r="F30">
            <v>35737.120000000003</v>
          </cell>
          <cell r="K30">
            <v>5149.49</v>
          </cell>
          <cell r="AQ30">
            <v>32422.409830000004</v>
          </cell>
          <cell r="AU30">
            <v>7239.8899608445499</v>
          </cell>
        </row>
        <row r="31">
          <cell r="F31">
            <v>32429.9</v>
          </cell>
          <cell r="K31">
            <v>6415.1299999999992</v>
          </cell>
          <cell r="N31">
            <v>1800</v>
          </cell>
          <cell r="AQ31">
            <v>32214.519250000001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"/>
      <sheetName val="2014"/>
    </sheetNames>
    <sheetDataSet>
      <sheetData sheetId="0">
        <row r="20">
          <cell r="F20">
            <v>43287.53</v>
          </cell>
          <cell r="N20">
            <v>500</v>
          </cell>
          <cell r="AQ20">
            <v>31798.291260000005</v>
          </cell>
          <cell r="AU20">
            <v>-440662.87024680193</v>
          </cell>
        </row>
        <row r="21">
          <cell r="F21">
            <v>38707.29</v>
          </cell>
          <cell r="K21">
            <v>846.43</v>
          </cell>
          <cell r="N21">
            <v>500</v>
          </cell>
          <cell r="AQ21">
            <v>30810.149200000007</v>
          </cell>
          <cell r="AU21">
            <v>-431419.29944680195</v>
          </cell>
        </row>
        <row r="22">
          <cell r="F22">
            <v>40467.599999999999</v>
          </cell>
          <cell r="N22">
            <v>500</v>
          </cell>
          <cell r="AQ22">
            <v>31334.249520000005</v>
          </cell>
          <cell r="AU22">
            <v>-421785.94896680198</v>
          </cell>
        </row>
        <row r="23">
          <cell r="F23">
            <v>41428.54</v>
          </cell>
          <cell r="N23">
            <v>500</v>
          </cell>
          <cell r="AQ23">
            <v>31722.094720000005</v>
          </cell>
          <cell r="AU23">
            <v>-411579.503686802</v>
          </cell>
        </row>
        <row r="24">
          <cell r="F24">
            <v>41595.800000000003</v>
          </cell>
          <cell r="N24">
            <v>500</v>
          </cell>
          <cell r="AQ24">
            <v>31039.789520000009</v>
          </cell>
          <cell r="AU24">
            <v>-409318.75320680201</v>
          </cell>
        </row>
        <row r="25">
          <cell r="F25">
            <v>37619.68</v>
          </cell>
          <cell r="N25">
            <v>1292.05</v>
          </cell>
          <cell r="AQ25">
            <v>30714.972600000008</v>
          </cell>
          <cell r="AU25">
            <v>-401121.99580680206</v>
          </cell>
        </row>
        <row r="26">
          <cell r="F26">
            <v>58980.08</v>
          </cell>
          <cell r="N26">
            <v>0</v>
          </cell>
          <cell r="AQ26">
            <v>37222.895360000002</v>
          </cell>
          <cell r="AU26">
            <v>-379364.81116680207</v>
          </cell>
        </row>
        <row r="27">
          <cell r="F27">
            <v>62513.460000000006</v>
          </cell>
          <cell r="AQ27">
            <v>35608.332080000007</v>
          </cell>
          <cell r="AU27">
            <v>-352459.68324680207</v>
          </cell>
        </row>
        <row r="28">
          <cell r="F28">
            <v>62152.3</v>
          </cell>
          <cell r="K28">
            <v>1974.98</v>
          </cell>
          <cell r="N28">
            <v>0</v>
          </cell>
          <cell r="AQ28">
            <v>35232.312080000011</v>
          </cell>
          <cell r="AU28">
            <v>-323564.71532680211</v>
          </cell>
        </row>
        <row r="29">
          <cell r="F29">
            <v>89529.22</v>
          </cell>
          <cell r="K29">
            <v>0</v>
          </cell>
          <cell r="N29">
            <v>1050.5999999999999</v>
          </cell>
          <cell r="AQ29">
            <v>67810.326520000002</v>
          </cell>
          <cell r="AU29">
            <v>-300795.2218468021</v>
          </cell>
        </row>
        <row r="30">
          <cell r="F30">
            <v>94373.17</v>
          </cell>
          <cell r="AQ30">
            <v>68664.139420000007</v>
          </cell>
          <cell r="AU30">
            <v>-275086.19126680214</v>
          </cell>
        </row>
        <row r="31">
          <cell r="F31">
            <v>91895.290000000008</v>
          </cell>
          <cell r="K31">
            <v>0</v>
          </cell>
          <cell r="N31">
            <v>1800</v>
          </cell>
          <cell r="AQ31">
            <v>68611.685259999998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8">
          <cell r="AU18">
            <v>-77272.473821071224</v>
          </cell>
        </row>
        <row r="20">
          <cell r="F20">
            <v>17141.29</v>
          </cell>
          <cell r="K20">
            <v>4095.64</v>
          </cell>
          <cell r="N20">
            <v>200</v>
          </cell>
          <cell r="AQ20">
            <v>17314.206839999999</v>
          </cell>
          <cell r="AU20">
            <v>-73149.750661071215</v>
          </cell>
        </row>
        <row r="21">
          <cell r="F21">
            <v>16975.599999999999</v>
          </cell>
          <cell r="K21">
            <v>1365.32</v>
          </cell>
          <cell r="N21">
            <v>200</v>
          </cell>
          <cell r="AQ21">
            <v>16903.382079999999</v>
          </cell>
          <cell r="AU21">
            <v>-71512.212741071213</v>
          </cell>
        </row>
        <row r="22">
          <cell r="F22">
            <v>16056.489999999998</v>
          </cell>
          <cell r="N22">
            <v>200</v>
          </cell>
          <cell r="AQ22">
            <v>16485.225079999997</v>
          </cell>
          <cell r="AU22">
            <v>-71740.947821071211</v>
          </cell>
        </row>
        <row r="23">
          <cell r="F23">
            <v>16892.09</v>
          </cell>
          <cell r="K23">
            <v>1365.32</v>
          </cell>
          <cell r="N23">
            <v>200</v>
          </cell>
          <cell r="AQ23">
            <v>16822.629079999999</v>
          </cell>
          <cell r="AU23">
            <v>-70106.166901071207</v>
          </cell>
        </row>
        <row r="24">
          <cell r="F24">
            <v>15971.04</v>
          </cell>
          <cell r="N24">
            <v>200</v>
          </cell>
          <cell r="AQ24">
            <v>16093.125280000002</v>
          </cell>
          <cell r="AU24">
            <v>-70028.252181071206</v>
          </cell>
        </row>
        <row r="25">
          <cell r="F25">
            <v>15867.75</v>
          </cell>
          <cell r="N25">
            <v>713.16</v>
          </cell>
          <cell r="AQ25">
            <v>16449.558679999998</v>
          </cell>
          <cell r="AU25">
            <v>-69896.900861071204</v>
          </cell>
        </row>
        <row r="26">
          <cell r="F26">
            <v>18321.919999999998</v>
          </cell>
          <cell r="K26">
            <v>1365.32</v>
          </cell>
          <cell r="N26">
            <v>0</v>
          </cell>
          <cell r="AQ26">
            <v>21707.600959999996</v>
          </cell>
          <cell r="AU26">
            <v>-71917.26182107121</v>
          </cell>
        </row>
        <row r="27">
          <cell r="F27">
            <v>16291.529999999999</v>
          </cell>
          <cell r="AQ27">
            <v>19938.012119999996</v>
          </cell>
          <cell r="AU27">
            <v>-75563.74394107121</v>
          </cell>
        </row>
        <row r="28">
          <cell r="F28">
            <v>18972.71</v>
          </cell>
          <cell r="K28">
            <v>4095.96</v>
          </cell>
          <cell r="N28">
            <v>0</v>
          </cell>
          <cell r="AQ28">
            <v>20329.418599999997</v>
          </cell>
          <cell r="AU28">
            <v>-72824.492541071202</v>
          </cell>
        </row>
        <row r="29">
          <cell r="F29">
            <v>22348.53</v>
          </cell>
          <cell r="K29">
            <v>1365.32</v>
          </cell>
          <cell r="N29">
            <v>891.93</v>
          </cell>
          <cell r="AQ29">
            <v>25569.998460000003</v>
          </cell>
          <cell r="AU29">
            <v>-73788.711001071206</v>
          </cell>
        </row>
        <row r="30">
          <cell r="F30">
            <v>25296.89</v>
          </cell>
          <cell r="AQ30">
            <v>25313.966949999998</v>
          </cell>
          <cell r="AU30">
            <v>-73805.787951071208</v>
          </cell>
        </row>
        <row r="31">
          <cell r="F31">
            <v>21701.89</v>
          </cell>
          <cell r="AQ31">
            <v>25281.098909999997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8">
          <cell r="AL18">
            <v>-61692.050973023666</v>
          </cell>
        </row>
        <row r="20">
          <cell r="F20">
            <v>3817.69</v>
          </cell>
          <cell r="AH20">
            <v>3187.8770800000002</v>
          </cell>
          <cell r="AL20">
            <v>-61062.238053023662</v>
          </cell>
        </row>
        <row r="21">
          <cell r="F21">
            <v>4258.25</v>
          </cell>
          <cell r="AH21">
            <v>3237.4223599999996</v>
          </cell>
          <cell r="AL21">
            <v>-60041.410413023659</v>
          </cell>
        </row>
        <row r="22">
          <cell r="F22">
            <v>4137.96</v>
          </cell>
          <cell r="AH22">
            <v>3263.2190399999999</v>
          </cell>
          <cell r="AL22">
            <v>-59166.669453023656</v>
          </cell>
        </row>
        <row r="23">
          <cell r="F23">
            <v>3906.87</v>
          </cell>
          <cell r="AH23">
            <v>3165.9901199999999</v>
          </cell>
          <cell r="AL23">
            <v>-58425.789573023656</v>
          </cell>
        </row>
        <row r="24">
          <cell r="F24">
            <v>3906.8199999999997</v>
          </cell>
          <cell r="AH24">
            <v>3111.3995199999999</v>
          </cell>
          <cell r="AL24">
            <v>-57630.369093023655</v>
          </cell>
        </row>
        <row r="25">
          <cell r="F25">
            <v>3777.77</v>
          </cell>
          <cell r="AH25">
            <v>3153.4540400000001</v>
          </cell>
          <cell r="AL25">
            <v>-57006.053133023655</v>
          </cell>
        </row>
        <row r="26">
          <cell r="F26">
            <v>4037.19</v>
          </cell>
          <cell r="AH26">
            <v>3417.5457999999999</v>
          </cell>
          <cell r="AL26">
            <v>-56386.408933023653</v>
          </cell>
        </row>
        <row r="27">
          <cell r="F27">
            <v>2669.66</v>
          </cell>
          <cell r="AH27">
            <v>3012.6965599999994</v>
          </cell>
          <cell r="AL27">
            <v>-56729.445493023653</v>
          </cell>
        </row>
        <row r="28">
          <cell r="F28">
            <v>5515.51</v>
          </cell>
          <cell r="AH28">
            <v>3479.3587600000001</v>
          </cell>
          <cell r="AL28">
            <v>-54693.294253023654</v>
          </cell>
        </row>
        <row r="29">
          <cell r="F29">
            <v>3667.8500000000004</v>
          </cell>
          <cell r="AH29">
            <v>4008.2916299999997</v>
          </cell>
          <cell r="AL29">
            <v>-55033.735883023655</v>
          </cell>
        </row>
        <row r="30">
          <cell r="F30">
            <v>7928.5</v>
          </cell>
          <cell r="AH30">
            <v>4389.6398999999992</v>
          </cell>
          <cell r="AL30">
            <v>-51494.875783023657</v>
          </cell>
        </row>
        <row r="31">
          <cell r="F31">
            <v>4111.0200000000004</v>
          </cell>
          <cell r="AH31">
            <v>3864.4344999999994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2014"/>
    </sheetNames>
    <sheetDataSet>
      <sheetData sheetId="0">
        <row r="18">
          <cell r="AL18">
            <v>-11098.332514199981</v>
          </cell>
        </row>
        <row r="20">
          <cell r="F20">
            <v>3139.56</v>
          </cell>
          <cell r="AH20">
            <v>2840.4378400000005</v>
          </cell>
          <cell r="AL20">
            <v>-10799.210354199982</v>
          </cell>
        </row>
        <row r="21">
          <cell r="F21">
            <v>3143.06</v>
          </cell>
          <cell r="AH21">
            <v>2868.0410400000005</v>
          </cell>
          <cell r="AL21">
            <v>-10524.191394199983</v>
          </cell>
        </row>
        <row r="22">
          <cell r="F22">
            <v>2680.06</v>
          </cell>
          <cell r="AH22">
            <v>2675.3660000000004</v>
          </cell>
          <cell r="AL22">
            <v>-10519.497394199983</v>
          </cell>
        </row>
        <row r="23">
          <cell r="F23">
            <v>3151.06</v>
          </cell>
          <cell r="AH23">
            <v>2849.2316000000001</v>
          </cell>
          <cell r="AL23">
            <v>-10217.668994199983</v>
          </cell>
        </row>
        <row r="24">
          <cell r="F24">
            <v>3629.06</v>
          </cell>
          <cell r="AH24">
            <v>3018.7149600000002</v>
          </cell>
          <cell r="AL24">
            <v>-9607.3239541999828</v>
          </cell>
        </row>
        <row r="25">
          <cell r="F25">
            <v>2680.06</v>
          </cell>
          <cell r="AH25">
            <v>2676.6495199999999</v>
          </cell>
          <cell r="AL25">
            <v>-9603.9134741999842</v>
          </cell>
        </row>
        <row r="26">
          <cell r="F26">
            <v>3641.06</v>
          </cell>
          <cell r="AH26">
            <v>3164.0458399999998</v>
          </cell>
          <cell r="AL26">
            <v>-9126.8993141999854</v>
          </cell>
        </row>
        <row r="27">
          <cell r="F27">
            <v>2963.14</v>
          </cell>
          <cell r="AH27">
            <v>2763.6353599999998</v>
          </cell>
          <cell r="AL27">
            <v>-8927.3946741999862</v>
          </cell>
        </row>
        <row r="28">
          <cell r="F28">
            <v>3366.45</v>
          </cell>
          <cell r="AH28">
            <v>2968.4779600000002</v>
          </cell>
          <cell r="AL28">
            <v>-8529.4226341999856</v>
          </cell>
        </row>
        <row r="29">
          <cell r="F29">
            <v>13213.13</v>
          </cell>
          <cell r="AH29">
            <v>4746.6654500000004</v>
          </cell>
          <cell r="AL29">
            <v>-62.958084199986843</v>
          </cell>
        </row>
        <row r="30">
          <cell r="F30">
            <v>4144.46</v>
          </cell>
          <cell r="AH30">
            <v>3611.0352599999997</v>
          </cell>
          <cell r="AL30">
            <v>470.46665580001354</v>
          </cell>
        </row>
        <row r="31">
          <cell r="F31">
            <v>6139.36</v>
          </cell>
          <cell r="AH31">
            <v>3957.3367200000002</v>
          </cell>
        </row>
      </sheetData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8">
          <cell r="AL18">
            <v>12688.705373786979</v>
          </cell>
        </row>
        <row r="20">
          <cell r="F20">
            <v>1780.53</v>
          </cell>
          <cell r="AH20">
            <v>1764.1294</v>
          </cell>
          <cell r="AL20">
            <v>12705.10597378698</v>
          </cell>
        </row>
        <row r="21">
          <cell r="F21">
            <v>1572.78</v>
          </cell>
          <cell r="AH21">
            <v>2734.8347199999998</v>
          </cell>
          <cell r="AL21">
            <v>11543.05125378698</v>
          </cell>
        </row>
        <row r="22">
          <cell r="F22">
            <v>4152.5199999999995</v>
          </cell>
          <cell r="AH22">
            <v>3139.24856</v>
          </cell>
          <cell r="AL22">
            <v>12556.32269378698</v>
          </cell>
        </row>
        <row r="23">
          <cell r="F23">
            <v>2336.63</v>
          </cell>
          <cell r="AH23">
            <v>2910.2998799999996</v>
          </cell>
          <cell r="AL23">
            <v>11982.652813786983</v>
          </cell>
        </row>
        <row r="24">
          <cell r="F24">
            <v>4261.38</v>
          </cell>
          <cell r="AH24">
            <v>3103.9338399999997</v>
          </cell>
          <cell r="AL24">
            <v>13140.098973786984</v>
          </cell>
        </row>
        <row r="25">
          <cell r="F25">
            <v>4279.8999999999996</v>
          </cell>
          <cell r="AH25">
            <v>3295.3068800000001</v>
          </cell>
          <cell r="AL25">
            <v>14124.692093786984</v>
          </cell>
        </row>
        <row r="26">
          <cell r="F26">
            <v>3222.9900000000002</v>
          </cell>
          <cell r="AH26">
            <v>3213.2297200000003</v>
          </cell>
          <cell r="AL26">
            <v>14134.452373786986</v>
          </cell>
        </row>
        <row r="27">
          <cell r="F27">
            <v>3400.57</v>
          </cell>
          <cell r="AH27">
            <v>2971.3753999999999</v>
          </cell>
          <cell r="AL27">
            <v>14563.646973786985</v>
          </cell>
        </row>
        <row r="28">
          <cell r="F28">
            <v>2429</v>
          </cell>
          <cell r="AH28">
            <v>2732.0191199999999</v>
          </cell>
          <cell r="AL28">
            <v>-1979.3721462130161</v>
          </cell>
        </row>
        <row r="29">
          <cell r="F29">
            <v>2831.95</v>
          </cell>
          <cell r="AH29">
            <v>3504.580559999999</v>
          </cell>
          <cell r="AL29">
            <v>-2652.0027062130152</v>
          </cell>
        </row>
        <row r="30">
          <cell r="F30">
            <v>4500.96</v>
          </cell>
          <cell r="AH30">
            <v>3610.5641599999994</v>
          </cell>
          <cell r="AL30">
            <v>-1761.6068662130147</v>
          </cell>
        </row>
        <row r="31">
          <cell r="F31">
            <v>5205.12</v>
          </cell>
          <cell r="AH31">
            <v>3774.1075999999994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8">
          <cell r="AL18">
            <v>-27673.036464457688</v>
          </cell>
        </row>
        <row r="20">
          <cell r="F20">
            <v>4776.17</v>
          </cell>
          <cell r="AH20">
            <v>3946.9295600000005</v>
          </cell>
          <cell r="AL20">
            <v>-26843.796024457686</v>
          </cell>
        </row>
        <row r="21">
          <cell r="F21">
            <v>4388.3999999999996</v>
          </cell>
          <cell r="AH21">
            <v>3713.5478400000002</v>
          </cell>
          <cell r="AL21">
            <v>-26168.943864457688</v>
          </cell>
        </row>
        <row r="22">
          <cell r="F22">
            <v>9443.5</v>
          </cell>
          <cell r="AH22">
            <v>5473.2721600000004</v>
          </cell>
          <cell r="AL22">
            <v>-22198.716024457688</v>
          </cell>
        </row>
        <row r="23">
          <cell r="F23">
            <v>6251.85</v>
          </cell>
          <cell r="AH23">
            <v>4352.7714000000005</v>
          </cell>
          <cell r="AL23">
            <v>-20299.637424457687</v>
          </cell>
        </row>
        <row r="24">
          <cell r="F24">
            <v>4641.75</v>
          </cell>
          <cell r="AH24">
            <v>3823.3246800000002</v>
          </cell>
          <cell r="AL24">
            <v>-19481.212104457689</v>
          </cell>
        </row>
        <row r="25">
          <cell r="F25">
            <v>4927.9399999999996</v>
          </cell>
          <cell r="AH25">
            <v>3812.7886400000002</v>
          </cell>
          <cell r="AL25">
            <v>-18366.060744457689</v>
          </cell>
        </row>
        <row r="26">
          <cell r="F26">
            <v>5465.49</v>
          </cell>
          <cell r="AH26">
            <v>4252.2440400000005</v>
          </cell>
          <cell r="AL26">
            <v>-17152.814784457689</v>
          </cell>
        </row>
        <row r="27">
          <cell r="F27">
            <v>4501.6399999999994</v>
          </cell>
          <cell r="AH27">
            <v>5508.4639999999999</v>
          </cell>
          <cell r="AL27">
            <v>-18159.638784457689</v>
          </cell>
        </row>
        <row r="28">
          <cell r="F28">
            <v>4213</v>
          </cell>
          <cell r="AH28">
            <v>3807.1871200000005</v>
          </cell>
          <cell r="AL28">
            <v>-17753.825904457692</v>
          </cell>
        </row>
        <row r="29">
          <cell r="F29">
            <v>6741.23</v>
          </cell>
          <cell r="AH29">
            <v>5031.0135199999995</v>
          </cell>
          <cell r="AL29">
            <v>-16043.609424457693</v>
          </cell>
        </row>
        <row r="30">
          <cell r="F30">
            <v>5918.54</v>
          </cell>
          <cell r="AH30">
            <v>4878.9447200000004</v>
          </cell>
          <cell r="AL30">
            <v>-15004.014144457691</v>
          </cell>
        </row>
        <row r="31">
          <cell r="F31">
            <v>5918.54</v>
          </cell>
          <cell r="AH31">
            <v>4716.88256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8">
          <cell r="AL18">
            <v>-15232.322556036203</v>
          </cell>
        </row>
        <row r="20">
          <cell r="F20">
            <v>4145.08</v>
          </cell>
          <cell r="AH20">
            <v>4327.8454400000001</v>
          </cell>
          <cell r="AL20">
            <v>-15415.087996036204</v>
          </cell>
        </row>
        <row r="21">
          <cell r="F21">
            <v>4920.54</v>
          </cell>
          <cell r="AH21">
            <v>4652.7699999999995</v>
          </cell>
          <cell r="AL21">
            <v>-15147.317996036203</v>
          </cell>
        </row>
        <row r="22">
          <cell r="F22">
            <v>4841.1499999999996</v>
          </cell>
          <cell r="AH22">
            <v>4625.8071599999994</v>
          </cell>
          <cell r="AL22">
            <v>-14931.975156036202</v>
          </cell>
        </row>
        <row r="23">
          <cell r="F23">
            <v>4438.1100000000006</v>
          </cell>
          <cell r="AH23">
            <v>4633.2986799999999</v>
          </cell>
          <cell r="AL23">
            <v>-15127.163836036201</v>
          </cell>
        </row>
        <row r="24">
          <cell r="F24">
            <v>4011.1400000000003</v>
          </cell>
          <cell r="AH24">
            <v>4434.3136799999993</v>
          </cell>
          <cell r="AL24">
            <v>-15550.337516036201</v>
          </cell>
        </row>
        <row r="25">
          <cell r="F25">
            <v>5487.66</v>
          </cell>
          <cell r="AH25">
            <v>4603.35952</v>
          </cell>
          <cell r="AL25">
            <v>-14666.037036036201</v>
          </cell>
        </row>
        <row r="26">
          <cell r="F26">
            <v>5052.0200000000004</v>
          </cell>
          <cell r="AH26">
            <v>4812.5836799999997</v>
          </cell>
          <cell r="AL26">
            <v>-14426.600716036201</v>
          </cell>
        </row>
        <row r="27">
          <cell r="F27">
            <v>5977.97</v>
          </cell>
          <cell r="AH27">
            <v>4737.4138800000001</v>
          </cell>
          <cell r="AL27">
            <v>-13186.044596036201</v>
          </cell>
        </row>
        <row r="28">
          <cell r="F28">
            <v>9875.02</v>
          </cell>
          <cell r="AH28">
            <v>6279.88688</v>
          </cell>
          <cell r="AL28">
            <v>-9590.9114760362008</v>
          </cell>
        </row>
        <row r="29">
          <cell r="F29">
            <v>7736.1900000000005</v>
          </cell>
          <cell r="AH29">
            <v>6432.5189399999999</v>
          </cell>
          <cell r="AL29">
            <v>-8287.2404160362003</v>
          </cell>
        </row>
        <row r="30">
          <cell r="F30">
            <v>5932.75</v>
          </cell>
          <cell r="AH30">
            <v>5917.4361399999998</v>
          </cell>
          <cell r="AL30">
            <v>-8271.9265560362001</v>
          </cell>
        </row>
        <row r="31">
          <cell r="F31">
            <v>6240.66</v>
          </cell>
          <cell r="AH31">
            <v>5804.8933200000001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8">
          <cell r="AV18">
            <v>-195154.17887484829</v>
          </cell>
        </row>
        <row r="20">
          <cell r="F20">
            <v>27987.379999999997</v>
          </cell>
          <cell r="K20">
            <v>0</v>
          </cell>
          <cell r="N20">
            <v>1326</v>
          </cell>
          <cell r="AR20">
            <v>25457.281279999996</v>
          </cell>
          <cell r="AV20">
            <v>-226939.08015484829</v>
          </cell>
        </row>
        <row r="21">
          <cell r="F21">
            <v>26902.92</v>
          </cell>
          <cell r="K21">
            <v>0</v>
          </cell>
          <cell r="N21">
            <v>1326</v>
          </cell>
          <cell r="AR21">
            <v>23180.405759999998</v>
          </cell>
          <cell r="AV21">
            <v>-221890.5659148483</v>
          </cell>
        </row>
        <row r="22">
          <cell r="F22">
            <v>26148.9</v>
          </cell>
          <cell r="K22">
            <v>0</v>
          </cell>
          <cell r="N22">
            <v>1326</v>
          </cell>
          <cell r="AR22">
            <v>23820.89184</v>
          </cell>
          <cell r="AV22">
            <v>-218236.5577548483</v>
          </cell>
        </row>
        <row r="23">
          <cell r="F23">
            <v>26913.42</v>
          </cell>
          <cell r="K23">
            <v>0</v>
          </cell>
          <cell r="N23">
            <v>1326</v>
          </cell>
          <cell r="AR23">
            <v>24039.821039999999</v>
          </cell>
          <cell r="AV23">
            <v>-214036.95879484829</v>
          </cell>
        </row>
        <row r="24">
          <cell r="F24">
            <v>29778.01</v>
          </cell>
          <cell r="K24">
            <v>0</v>
          </cell>
          <cell r="N24">
            <v>1326</v>
          </cell>
          <cell r="AR24">
            <v>24795.66316</v>
          </cell>
          <cell r="AV24">
            <v>-207728.61195484828</v>
          </cell>
        </row>
        <row r="25">
          <cell r="F25">
            <v>26759.33</v>
          </cell>
          <cell r="K25">
            <v>0</v>
          </cell>
          <cell r="N25">
            <v>2095.7399999999998</v>
          </cell>
          <cell r="AR25">
            <v>24129.418519999999</v>
          </cell>
          <cell r="AV25">
            <v>-203002.96047484828</v>
          </cell>
        </row>
        <row r="26">
          <cell r="F26">
            <v>25973.980000000003</v>
          </cell>
          <cell r="K26">
            <v>0</v>
          </cell>
          <cell r="N26">
            <v>0</v>
          </cell>
          <cell r="AR26">
            <v>23852.584480000001</v>
          </cell>
          <cell r="AV26">
            <v>-200881.56495484826</v>
          </cell>
        </row>
        <row r="27">
          <cell r="F27">
            <v>26244.730000000003</v>
          </cell>
          <cell r="K27">
            <v>0</v>
          </cell>
          <cell r="N27">
            <v>826</v>
          </cell>
          <cell r="AR27">
            <v>23424.813319999997</v>
          </cell>
          <cell r="AV27">
            <v>-197235.64827484824</v>
          </cell>
        </row>
        <row r="28">
          <cell r="F28">
            <v>29292.880000000001</v>
          </cell>
          <cell r="K28">
            <v>0</v>
          </cell>
          <cell r="N28">
            <v>826</v>
          </cell>
          <cell r="AR28">
            <v>26674.364079999996</v>
          </cell>
          <cell r="AV28">
            <v>-193791.13235484823</v>
          </cell>
        </row>
        <row r="29">
          <cell r="F29">
            <v>47206.509999999995</v>
          </cell>
          <cell r="K29">
            <v>0</v>
          </cell>
          <cell r="N29">
            <v>1863.91</v>
          </cell>
          <cell r="AR29">
            <v>45557.041619999996</v>
          </cell>
          <cell r="AV29">
            <v>-190277.75397484825</v>
          </cell>
        </row>
        <row r="30">
          <cell r="F30">
            <v>50877.520000000004</v>
          </cell>
          <cell r="N30">
            <v>826</v>
          </cell>
          <cell r="AR30">
            <v>48193.954559999998</v>
          </cell>
          <cell r="AV30">
            <v>-186768.18853484822</v>
          </cell>
        </row>
        <row r="31">
          <cell r="F31">
            <v>46631.81</v>
          </cell>
          <cell r="N31">
            <v>2626</v>
          </cell>
          <cell r="AR31">
            <v>47452.850250000003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"/>
      <sheetName val="2014"/>
    </sheetNames>
    <sheetDataSet>
      <sheetData sheetId="0">
        <row r="18">
          <cell r="AO18">
            <v>43369.023862266899</v>
          </cell>
        </row>
        <row r="20">
          <cell r="F20">
            <v>39651.9</v>
          </cell>
          <cell r="K20">
            <v>2039</v>
          </cell>
          <cell r="AK20">
            <v>29079.0952</v>
          </cell>
          <cell r="AO20">
            <v>55980.828662266911</v>
          </cell>
        </row>
        <row r="21">
          <cell r="F21">
            <v>38768.589999999997</v>
          </cell>
          <cell r="K21">
            <v>2039</v>
          </cell>
          <cell r="AK21">
            <v>29145.442279999999</v>
          </cell>
          <cell r="AO21">
            <v>67642.976382266905</v>
          </cell>
        </row>
        <row r="22">
          <cell r="F22">
            <v>39204.720000000001</v>
          </cell>
          <cell r="K22">
            <v>2039</v>
          </cell>
          <cell r="AK22">
            <v>28607.23864</v>
          </cell>
          <cell r="AO22">
            <v>71386.437742266906</v>
          </cell>
        </row>
        <row r="23">
          <cell r="F23">
            <v>38833.85</v>
          </cell>
          <cell r="K23">
            <v>2039</v>
          </cell>
          <cell r="AK23">
            <v>28765.453799999999</v>
          </cell>
          <cell r="AO23">
            <v>83493.833942266894</v>
          </cell>
        </row>
        <row r="24">
          <cell r="F24">
            <v>43083.45</v>
          </cell>
          <cell r="K24">
            <v>2039</v>
          </cell>
          <cell r="AK24">
            <v>29623.493799999997</v>
          </cell>
          <cell r="AO24">
            <v>98992.790142266895</v>
          </cell>
        </row>
        <row r="25">
          <cell r="F25">
            <v>39216.280000000006</v>
          </cell>
          <cell r="K25">
            <v>2507.54</v>
          </cell>
          <cell r="AK25">
            <v>23660.591359999999</v>
          </cell>
          <cell r="AO25">
            <v>117056.01878226691</v>
          </cell>
        </row>
        <row r="26">
          <cell r="F26">
            <v>47172.92</v>
          </cell>
          <cell r="K26">
            <v>1239</v>
          </cell>
          <cell r="AK26">
            <v>114623.98375999999</v>
          </cell>
          <cell r="AO26">
            <v>50843.955022266935</v>
          </cell>
        </row>
        <row r="27">
          <cell r="F27">
            <v>47126.15</v>
          </cell>
          <cell r="K27">
            <v>1239</v>
          </cell>
          <cell r="AK27">
            <v>30824.02836</v>
          </cell>
          <cell r="AO27">
            <v>68385.076662266947</v>
          </cell>
        </row>
        <row r="28">
          <cell r="F28">
            <v>52527.28</v>
          </cell>
          <cell r="K28">
            <v>1239</v>
          </cell>
          <cell r="AK28">
            <v>36255.720880000001</v>
          </cell>
          <cell r="AO28">
            <v>85895.635782266938</v>
          </cell>
        </row>
        <row r="29">
          <cell r="F29">
            <v>61028</v>
          </cell>
          <cell r="K29">
            <v>2238.84</v>
          </cell>
          <cell r="AK29">
            <v>44799.516080000001</v>
          </cell>
          <cell r="AO29">
            <v>104362.95970226693</v>
          </cell>
        </row>
        <row r="30">
          <cell r="F30">
            <v>57210.259999999995</v>
          </cell>
          <cell r="K30">
            <v>1239</v>
          </cell>
          <cell r="AK30">
            <v>40383.44384</v>
          </cell>
          <cell r="AO30">
            <v>107876.14586226692</v>
          </cell>
        </row>
        <row r="31">
          <cell r="F31">
            <v>59741.83</v>
          </cell>
          <cell r="K31">
            <v>4839</v>
          </cell>
          <cell r="AK31">
            <v>45421.264560000003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2014"/>
      <sheetName val="ремонт "/>
    </sheetNames>
    <sheetDataSet>
      <sheetData sheetId="0">
        <row r="20">
          <cell r="AO20">
            <v>36959.699853801809</v>
          </cell>
        </row>
        <row r="21">
          <cell r="F21">
            <v>12956.099999999999</v>
          </cell>
          <cell r="K21">
            <v>1326</v>
          </cell>
          <cell r="AK21">
            <v>14293.72824</v>
          </cell>
          <cell r="AO21">
            <v>36948.071613801803</v>
          </cell>
        </row>
        <row r="22">
          <cell r="F22">
            <v>18140.78</v>
          </cell>
          <cell r="K22">
            <v>1326</v>
          </cell>
          <cell r="AK22">
            <v>15259.641199999998</v>
          </cell>
          <cell r="AO22">
            <v>41155.210413801804</v>
          </cell>
        </row>
        <row r="23">
          <cell r="F23">
            <v>16372.460000000001</v>
          </cell>
          <cell r="K23">
            <v>1326</v>
          </cell>
          <cell r="AK23">
            <v>15050.611279999999</v>
          </cell>
          <cell r="AO23">
            <v>43803.059133801806</v>
          </cell>
        </row>
        <row r="24">
          <cell r="F24">
            <v>18561.420000000002</v>
          </cell>
          <cell r="K24">
            <v>1326</v>
          </cell>
          <cell r="AK24">
            <v>15466.737359999997</v>
          </cell>
          <cell r="AO24">
            <v>48223.741773801812</v>
          </cell>
        </row>
        <row r="25">
          <cell r="F25">
            <v>17387.95</v>
          </cell>
          <cell r="K25">
            <v>1482.18</v>
          </cell>
          <cell r="AK25">
            <v>15140.460279999999</v>
          </cell>
          <cell r="AO25">
            <v>51953.411493801803</v>
          </cell>
        </row>
        <row r="26">
          <cell r="F26">
            <v>17259.21</v>
          </cell>
          <cell r="K26">
            <v>800</v>
          </cell>
          <cell r="AK26">
            <v>16648.114519999999</v>
          </cell>
          <cell r="AO26">
            <v>53364.506973801792</v>
          </cell>
        </row>
        <row r="27">
          <cell r="F27">
            <v>20234.79</v>
          </cell>
          <cell r="K27">
            <v>826</v>
          </cell>
          <cell r="AK27">
            <v>15719.742759999997</v>
          </cell>
          <cell r="AO27">
            <v>58705.554213801806</v>
          </cell>
        </row>
        <row r="28">
          <cell r="F28">
            <v>17686.079999999998</v>
          </cell>
          <cell r="K28">
            <v>826</v>
          </cell>
          <cell r="AK28">
            <v>13884.04912</v>
          </cell>
          <cell r="AO28">
            <v>63333.585093801812</v>
          </cell>
        </row>
        <row r="29">
          <cell r="F29">
            <v>24847.4</v>
          </cell>
          <cell r="K29">
            <v>1648.12</v>
          </cell>
          <cell r="AK29">
            <v>23253.454559999998</v>
          </cell>
          <cell r="AO29">
            <v>66575.650533801803</v>
          </cell>
        </row>
        <row r="30">
          <cell r="F30">
            <v>24277.99</v>
          </cell>
          <cell r="K30">
            <v>826</v>
          </cell>
          <cell r="AK30">
            <v>22914.146129999997</v>
          </cell>
          <cell r="AO30">
            <v>68765.494403801815</v>
          </cell>
        </row>
        <row r="31">
          <cell r="F31">
            <v>24417.81</v>
          </cell>
          <cell r="K31">
            <v>2626</v>
          </cell>
          <cell r="AK31">
            <v>24092.88823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8">
          <cell r="AW18">
            <v>-52313.208239999964</v>
          </cell>
        </row>
        <row r="20">
          <cell r="F20">
            <v>29198.55</v>
          </cell>
          <cell r="K20">
            <v>4951.0200000000004</v>
          </cell>
          <cell r="N20">
            <v>1326</v>
          </cell>
          <cell r="AS20">
            <v>25225.717879999997</v>
          </cell>
          <cell r="AW20">
            <v>-42063.35611999996</v>
          </cell>
        </row>
        <row r="21">
          <cell r="F21">
            <v>28315.14</v>
          </cell>
          <cell r="N21">
            <v>1326</v>
          </cell>
          <cell r="AS21">
            <v>24113.787359999998</v>
          </cell>
          <cell r="AW21">
            <v>-36536.003479999956</v>
          </cell>
        </row>
        <row r="22">
          <cell r="F22">
            <v>22518.670000000002</v>
          </cell>
          <cell r="K22">
            <v>4951.0200000000004</v>
          </cell>
          <cell r="N22">
            <v>1326</v>
          </cell>
          <cell r="AS22">
            <v>23070.280279999999</v>
          </cell>
          <cell r="AW22">
            <v>-30810.593759999952</v>
          </cell>
        </row>
        <row r="23">
          <cell r="F23">
            <v>23328.5</v>
          </cell>
          <cell r="K23">
            <v>9902.0400000000009</v>
          </cell>
          <cell r="N23">
            <v>1326</v>
          </cell>
          <cell r="AS23">
            <v>23917.565439999998</v>
          </cell>
          <cell r="AW23">
            <v>-20171.61919999995</v>
          </cell>
        </row>
        <row r="24">
          <cell r="F24">
            <v>25285.63</v>
          </cell>
          <cell r="K24">
            <v>4951.0200000000004</v>
          </cell>
          <cell r="N24">
            <v>1326</v>
          </cell>
          <cell r="AS24">
            <v>23792.044119999999</v>
          </cell>
          <cell r="AW24">
            <v>-12401.013319999947</v>
          </cell>
        </row>
        <row r="25">
          <cell r="F25">
            <v>23917.059999999998</v>
          </cell>
          <cell r="K25">
            <v>4951.0200000000004</v>
          </cell>
          <cell r="N25">
            <v>1795.74</v>
          </cell>
          <cell r="AS25">
            <v>23153.560160000001</v>
          </cell>
          <cell r="AW25">
            <v>-4890.7534799999485</v>
          </cell>
        </row>
        <row r="26">
          <cell r="F26">
            <v>32874.21</v>
          </cell>
          <cell r="K26">
            <v>0</v>
          </cell>
          <cell r="N26">
            <v>826</v>
          </cell>
          <cell r="AS26">
            <v>28965.862440000001</v>
          </cell>
          <cell r="AW26">
            <v>-105087.23591999995</v>
          </cell>
        </row>
        <row r="27">
          <cell r="F27">
            <v>38074.36</v>
          </cell>
          <cell r="K27">
            <v>9902.0400000000009</v>
          </cell>
          <cell r="N27">
            <v>826</v>
          </cell>
          <cell r="AS27">
            <v>31006.388559999999</v>
          </cell>
          <cell r="AW27">
            <v>-87291.224479999946</v>
          </cell>
        </row>
        <row r="28">
          <cell r="F28">
            <v>32743.27</v>
          </cell>
          <cell r="K28">
            <v>0</v>
          </cell>
          <cell r="N28">
            <v>826</v>
          </cell>
          <cell r="AS28">
            <v>31828.9918</v>
          </cell>
          <cell r="AW28">
            <v>-85550.946279999946</v>
          </cell>
        </row>
        <row r="29">
          <cell r="F29">
            <v>52930.149999999994</v>
          </cell>
          <cell r="K29">
            <v>4951.0200000000004</v>
          </cell>
          <cell r="N29">
            <v>1863.91</v>
          </cell>
          <cell r="AS29">
            <v>48591.480760000013</v>
          </cell>
          <cell r="AW29">
            <v>-74397.347039999964</v>
          </cell>
        </row>
        <row r="30">
          <cell r="F30">
            <v>62137.84</v>
          </cell>
          <cell r="K30">
            <v>4951.0200000000004</v>
          </cell>
          <cell r="N30">
            <v>826</v>
          </cell>
          <cell r="AS30">
            <v>49160.57422000001</v>
          </cell>
          <cell r="AW30">
            <v>-55643.061259999973</v>
          </cell>
        </row>
        <row r="31">
          <cell r="F31">
            <v>51768.3</v>
          </cell>
          <cell r="K31">
            <v>4951.0200000000004</v>
          </cell>
          <cell r="N31">
            <v>2626</v>
          </cell>
          <cell r="AS31">
            <v>47745.477320000013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20">
          <cell r="F20">
            <v>39972.67</v>
          </cell>
          <cell r="K20">
            <v>0</v>
          </cell>
          <cell r="N20">
            <v>1739</v>
          </cell>
          <cell r="AQ20">
            <v>33824.936280000002</v>
          </cell>
          <cell r="AU20">
            <v>-319663.46570100711</v>
          </cell>
        </row>
        <row r="21">
          <cell r="F21">
            <v>39584.92</v>
          </cell>
          <cell r="K21">
            <v>0</v>
          </cell>
          <cell r="N21">
            <v>1739</v>
          </cell>
          <cell r="AQ21">
            <v>36258.155520000008</v>
          </cell>
          <cell r="AU21">
            <v>-314597.70122100716</v>
          </cell>
        </row>
        <row r="22">
          <cell r="F22">
            <v>40592.649999999994</v>
          </cell>
          <cell r="N22">
            <v>1739</v>
          </cell>
          <cell r="AQ22">
            <v>34214.60428</v>
          </cell>
          <cell r="AU22">
            <v>-306480.6555010071</v>
          </cell>
        </row>
        <row r="23">
          <cell r="F23">
            <v>37845.949999999997</v>
          </cell>
          <cell r="N23">
            <v>1739</v>
          </cell>
          <cell r="AQ23">
            <v>33452.496200000001</v>
          </cell>
          <cell r="AU23">
            <v>-300348.20170100708</v>
          </cell>
        </row>
        <row r="24">
          <cell r="F24">
            <v>40869.479999999996</v>
          </cell>
          <cell r="N24">
            <v>1739</v>
          </cell>
          <cell r="AQ24">
            <v>33543.870479999998</v>
          </cell>
          <cell r="AU24">
            <v>-291283.59218100709</v>
          </cell>
        </row>
        <row r="25">
          <cell r="F25">
            <v>38335.020000000004</v>
          </cell>
          <cell r="N25">
            <v>2531.0500000000002</v>
          </cell>
          <cell r="AQ25">
            <v>33391.117879999998</v>
          </cell>
          <cell r="AU25">
            <v>-283808.64006100706</v>
          </cell>
        </row>
        <row r="26">
          <cell r="F26">
            <v>54607.99</v>
          </cell>
          <cell r="N26">
            <v>1239</v>
          </cell>
          <cell r="AQ26">
            <v>35465.569399999993</v>
          </cell>
          <cell r="AU26">
            <v>-268583.90946100705</v>
          </cell>
        </row>
        <row r="27">
          <cell r="F27">
            <v>78915.509999999995</v>
          </cell>
          <cell r="N27">
            <v>1239</v>
          </cell>
          <cell r="AQ27">
            <v>43762.299159999995</v>
          </cell>
          <cell r="AU27">
            <v>-232191.69862100703</v>
          </cell>
        </row>
        <row r="28">
          <cell r="F28">
            <v>57724.83</v>
          </cell>
          <cell r="N28">
            <v>1239</v>
          </cell>
          <cell r="AQ28">
            <v>32503.153719999998</v>
          </cell>
          <cell r="AU28">
            <v>-205731.02234100702</v>
          </cell>
        </row>
        <row r="29">
          <cell r="F29">
            <v>88380.47</v>
          </cell>
          <cell r="N29">
            <v>2289.6</v>
          </cell>
          <cell r="AQ29">
            <v>63358.453860000001</v>
          </cell>
          <cell r="AU29">
            <v>-178419.40620100702</v>
          </cell>
        </row>
        <row r="30">
          <cell r="F30">
            <v>89796.18</v>
          </cell>
          <cell r="N30">
            <v>1239</v>
          </cell>
          <cell r="AQ30">
            <v>72738.304359999995</v>
          </cell>
          <cell r="AU30">
            <v>-160122.53056100704</v>
          </cell>
        </row>
        <row r="31">
          <cell r="F31">
            <v>78378.51999999999</v>
          </cell>
          <cell r="N31">
            <v>3039</v>
          </cell>
          <cell r="AQ31">
            <v>68221.073440000007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8">
          <cell r="AP18">
            <v>-34623.025467276428</v>
          </cell>
        </row>
        <row r="20">
          <cell r="F20">
            <v>42424.93</v>
          </cell>
          <cell r="K20">
            <v>1326</v>
          </cell>
          <cell r="AL20">
            <v>31886.942739999999</v>
          </cell>
          <cell r="AP20">
            <v>-30237.378207276426</v>
          </cell>
        </row>
        <row r="21">
          <cell r="F21">
            <v>40355.379999999997</v>
          </cell>
          <cell r="K21">
            <v>1326</v>
          </cell>
          <cell r="AL21">
            <v>30878.472699999998</v>
          </cell>
          <cell r="AP21">
            <v>-52123.700907276427</v>
          </cell>
        </row>
        <row r="22">
          <cell r="F22">
            <v>45074.31</v>
          </cell>
          <cell r="K22">
            <v>1326</v>
          </cell>
          <cell r="AL22">
            <v>31326.927779999998</v>
          </cell>
          <cell r="AP22">
            <v>-37050.318687276427</v>
          </cell>
        </row>
        <row r="23">
          <cell r="F23">
            <v>39378.51</v>
          </cell>
          <cell r="K23">
            <v>1326</v>
          </cell>
          <cell r="AL23">
            <v>29619.003540000002</v>
          </cell>
          <cell r="AP23">
            <v>-25964.812227276427</v>
          </cell>
        </row>
        <row r="24">
          <cell r="F24">
            <v>40876.740000000005</v>
          </cell>
          <cell r="K24">
            <v>1326</v>
          </cell>
          <cell r="AL24">
            <v>30750.96918</v>
          </cell>
          <cell r="AP24">
            <v>-14513.041407276422</v>
          </cell>
        </row>
        <row r="25">
          <cell r="F25">
            <v>42323.46</v>
          </cell>
          <cell r="K25">
            <v>2118.0500000000002</v>
          </cell>
          <cell r="AL25">
            <v>31107.444019999999</v>
          </cell>
          <cell r="AP25">
            <v>-1178.9754272764221</v>
          </cell>
        </row>
        <row r="26">
          <cell r="F26">
            <v>47040.42</v>
          </cell>
          <cell r="K26">
            <v>826</v>
          </cell>
          <cell r="AL26">
            <v>43497.760239999996</v>
          </cell>
          <cell r="AP26">
            <v>3189.6843327235765</v>
          </cell>
        </row>
        <row r="27">
          <cell r="F27">
            <v>44398.080000000002</v>
          </cell>
          <cell r="K27">
            <v>826</v>
          </cell>
          <cell r="AL27">
            <v>29082.814479999997</v>
          </cell>
          <cell r="AP27">
            <v>19330.949852723581</v>
          </cell>
        </row>
        <row r="28">
          <cell r="F28">
            <v>50431.19</v>
          </cell>
          <cell r="K28">
            <v>826</v>
          </cell>
          <cell r="AL28">
            <v>31871.00532</v>
          </cell>
          <cell r="AP28">
            <v>38717.13453272359</v>
          </cell>
        </row>
        <row r="29">
          <cell r="F29">
            <v>76847.45</v>
          </cell>
          <cell r="K29">
            <v>1851.22</v>
          </cell>
          <cell r="AL29">
            <v>88475.510150000002</v>
          </cell>
          <cell r="AP29">
            <v>28940.294382723587</v>
          </cell>
        </row>
        <row r="30">
          <cell r="F30">
            <v>73678.760000000009</v>
          </cell>
          <cell r="K30">
            <v>826</v>
          </cell>
          <cell r="AL30">
            <v>66874.819080000001</v>
          </cell>
          <cell r="AP30">
            <v>-22186.134697276408</v>
          </cell>
        </row>
        <row r="31">
          <cell r="F31">
            <v>79818.41</v>
          </cell>
          <cell r="K31">
            <v>2626</v>
          </cell>
          <cell r="AL31">
            <v>62292.906049999998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8">
          <cell r="AO18">
            <v>-4850.1800621354123</v>
          </cell>
        </row>
        <row r="20">
          <cell r="F20">
            <v>23321.98</v>
          </cell>
          <cell r="K20">
            <v>800</v>
          </cell>
          <cell r="AK20">
            <v>19793.500999999997</v>
          </cell>
          <cell r="AO20">
            <v>-521.7010621354093</v>
          </cell>
        </row>
        <row r="21">
          <cell r="F21">
            <v>20861.530000000002</v>
          </cell>
          <cell r="K21">
            <v>800</v>
          </cell>
          <cell r="AK21">
            <v>16580.47176</v>
          </cell>
          <cell r="AO21">
            <v>4559.3571778645928</v>
          </cell>
        </row>
        <row r="22">
          <cell r="F22">
            <v>21427.97</v>
          </cell>
          <cell r="K22">
            <v>800</v>
          </cell>
          <cell r="AK22">
            <v>16540.367199999997</v>
          </cell>
          <cell r="AO22">
            <v>10246.959977864597</v>
          </cell>
        </row>
        <row r="23">
          <cell r="F23">
            <v>20444.61</v>
          </cell>
          <cell r="K23">
            <v>800</v>
          </cell>
          <cell r="AK23">
            <v>16474.950799999999</v>
          </cell>
          <cell r="AO23">
            <v>15016.619177864599</v>
          </cell>
        </row>
        <row r="24">
          <cell r="F24">
            <v>20905.810000000001</v>
          </cell>
          <cell r="K24">
            <v>800</v>
          </cell>
          <cell r="AK24">
            <v>15280.75344</v>
          </cell>
          <cell r="AO24">
            <v>21441.6757378646</v>
          </cell>
        </row>
        <row r="25">
          <cell r="F25">
            <v>22110.11</v>
          </cell>
          <cell r="K25">
            <v>1056.58</v>
          </cell>
          <cell r="AK25">
            <v>14890.019999999999</v>
          </cell>
          <cell r="AO25">
            <v>29718.345737864605</v>
          </cell>
        </row>
        <row r="26">
          <cell r="F26">
            <v>22209.98</v>
          </cell>
          <cell r="K26">
            <v>0</v>
          </cell>
          <cell r="AK26">
            <v>17932.804000000004</v>
          </cell>
          <cell r="AO26">
            <v>33995.521737864605</v>
          </cell>
        </row>
        <row r="27">
          <cell r="F27">
            <v>27002.410000000003</v>
          </cell>
          <cell r="AK27">
            <v>17381.177320000003</v>
          </cell>
          <cell r="AO27">
            <v>43616.754417864606</v>
          </cell>
        </row>
        <row r="28">
          <cell r="F28">
            <v>22088.43</v>
          </cell>
          <cell r="K28">
            <v>0</v>
          </cell>
          <cell r="AK28">
            <v>16152.211320000002</v>
          </cell>
          <cell r="AO28">
            <v>49552.973097864597</v>
          </cell>
        </row>
        <row r="29">
          <cell r="F29">
            <v>30995.4</v>
          </cell>
          <cell r="K29">
            <v>745.98</v>
          </cell>
          <cell r="AK29">
            <v>24875.13148</v>
          </cell>
          <cell r="AO29">
            <v>56419.22161786459</v>
          </cell>
        </row>
        <row r="30">
          <cell r="F30">
            <v>28973.229999999996</v>
          </cell>
          <cell r="AK30">
            <v>25731.384859999998</v>
          </cell>
          <cell r="AO30">
            <v>59661.066757864588</v>
          </cell>
        </row>
        <row r="31">
          <cell r="F31">
            <v>30519.439999999999</v>
          </cell>
          <cell r="K31">
            <v>1800</v>
          </cell>
          <cell r="AK31">
            <v>26640.374319999999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20">
          <cell r="F20">
            <v>18998.57</v>
          </cell>
          <cell r="K20">
            <v>500</v>
          </cell>
          <cell r="AK20">
            <v>14311.54126</v>
          </cell>
          <cell r="AO20">
            <v>-315378.30578972219</v>
          </cell>
        </row>
        <row r="21">
          <cell r="F21">
            <v>17191.96</v>
          </cell>
          <cell r="K21">
            <v>500</v>
          </cell>
          <cell r="AK21">
            <v>14126.081860000002</v>
          </cell>
          <cell r="AO21">
            <v>-311812.42764972214</v>
          </cell>
        </row>
        <row r="22">
          <cell r="F22">
            <v>17474.810000000001</v>
          </cell>
          <cell r="K22">
            <v>500</v>
          </cell>
          <cell r="AK22">
            <v>14130.051899999999</v>
          </cell>
          <cell r="AO22">
            <v>-307967.66954972217</v>
          </cell>
        </row>
        <row r="23">
          <cell r="F23">
            <v>15590.49</v>
          </cell>
          <cell r="K23">
            <v>500</v>
          </cell>
          <cell r="AK23">
            <v>13599.018140000002</v>
          </cell>
          <cell r="AO23">
            <v>-313198.55768972216</v>
          </cell>
        </row>
        <row r="24">
          <cell r="F24">
            <v>18239.38</v>
          </cell>
          <cell r="K24">
            <v>500</v>
          </cell>
          <cell r="AK24">
            <v>14272.587940000001</v>
          </cell>
          <cell r="AO24">
            <v>-308731.76562972215</v>
          </cell>
        </row>
        <row r="25">
          <cell r="F25">
            <v>17967.010000000002</v>
          </cell>
          <cell r="K25">
            <v>756.57999999999993</v>
          </cell>
          <cell r="AK25">
            <v>14286.775180000001</v>
          </cell>
          <cell r="AO25">
            <v>-304294.95080972213</v>
          </cell>
        </row>
        <row r="26">
          <cell r="F26">
            <v>25299.73</v>
          </cell>
          <cell r="K26">
            <v>0</v>
          </cell>
          <cell r="AK26">
            <v>17867.601880000002</v>
          </cell>
          <cell r="AO26">
            <v>-296862.82268972218</v>
          </cell>
        </row>
        <row r="27">
          <cell r="F27">
            <v>28913.420000000002</v>
          </cell>
          <cell r="AK27">
            <v>17268.417760000004</v>
          </cell>
          <cell r="AO27">
            <v>-285217.82044972217</v>
          </cell>
        </row>
        <row r="28">
          <cell r="F28">
            <v>29967.51</v>
          </cell>
          <cell r="K28">
            <v>0</v>
          </cell>
          <cell r="AK28">
            <v>17653.197320000003</v>
          </cell>
          <cell r="AO28">
            <v>-272903.50776972214</v>
          </cell>
        </row>
        <row r="29">
          <cell r="F29">
            <v>32119.87</v>
          </cell>
          <cell r="K29">
            <v>745.98</v>
          </cell>
          <cell r="AK29">
            <v>24443.989840000002</v>
          </cell>
          <cell r="AO29">
            <v>-264481.64760972216</v>
          </cell>
        </row>
        <row r="30">
          <cell r="F30">
            <v>33899.089999999997</v>
          </cell>
          <cell r="AK30">
            <v>24543.429039999999</v>
          </cell>
          <cell r="AO30">
            <v>-255125.98664972215</v>
          </cell>
        </row>
        <row r="31">
          <cell r="F31">
            <v>31559.19</v>
          </cell>
          <cell r="K31">
            <v>1800</v>
          </cell>
          <cell r="AK31">
            <v>24447.705119999999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8">
          <cell r="AU18">
            <v>-204670.00032840006</v>
          </cell>
        </row>
        <row r="20">
          <cell r="F20">
            <v>47554.68</v>
          </cell>
          <cell r="K20">
            <v>1774.91</v>
          </cell>
          <cell r="N20">
            <v>500</v>
          </cell>
          <cell r="AQ20">
            <v>36709.52036000001</v>
          </cell>
          <cell r="AU20">
            <v>-191549.93068840005</v>
          </cell>
        </row>
        <row r="21">
          <cell r="F21">
            <v>47081.29</v>
          </cell>
          <cell r="K21">
            <v>1554.59</v>
          </cell>
          <cell r="N21">
            <v>500</v>
          </cell>
          <cell r="AQ21">
            <v>37542.058799999999</v>
          </cell>
          <cell r="AU21">
            <v>-179956.10948840005</v>
          </cell>
        </row>
        <row r="22">
          <cell r="F22">
            <v>46213.42</v>
          </cell>
          <cell r="N22">
            <v>500</v>
          </cell>
          <cell r="AQ22">
            <v>36846.709840000003</v>
          </cell>
          <cell r="AU22">
            <v>-170089.39932840006</v>
          </cell>
        </row>
        <row r="23">
          <cell r="F23">
            <v>47731.76</v>
          </cell>
          <cell r="K23">
            <v>4641.4799999999996</v>
          </cell>
          <cell r="N23">
            <v>500</v>
          </cell>
          <cell r="AQ23">
            <v>37184.329760000008</v>
          </cell>
          <cell r="AU23">
            <v>-154400.48908840006</v>
          </cell>
        </row>
        <row r="24">
          <cell r="F24">
            <v>49289.84</v>
          </cell>
          <cell r="K24">
            <v>2320.7399999999998</v>
          </cell>
          <cell r="N24">
            <v>500</v>
          </cell>
          <cell r="AQ24">
            <v>36051.75776</v>
          </cell>
          <cell r="AU24">
            <v>-138341.66684840005</v>
          </cell>
        </row>
        <row r="25">
          <cell r="F25">
            <v>45554.31</v>
          </cell>
          <cell r="K25">
            <v>2320.7399999999998</v>
          </cell>
          <cell r="N25">
            <v>1292.05</v>
          </cell>
          <cell r="AQ25">
            <v>32516.467040000003</v>
          </cell>
          <cell r="AU25">
            <v>-121691.03388840005</v>
          </cell>
        </row>
        <row r="26">
          <cell r="F26">
            <v>45704.909999999996</v>
          </cell>
          <cell r="K26">
            <v>2320.7399999999998</v>
          </cell>
          <cell r="N26">
            <v>0</v>
          </cell>
          <cell r="AQ26">
            <v>32309.162680000001</v>
          </cell>
          <cell r="AU26">
            <v>-122321.54656840005</v>
          </cell>
        </row>
        <row r="27">
          <cell r="F27">
            <v>47221.04</v>
          </cell>
          <cell r="N27">
            <v>0</v>
          </cell>
          <cell r="AQ27">
            <v>32572.630320000004</v>
          </cell>
          <cell r="AU27">
            <v>-111593.13688840004</v>
          </cell>
        </row>
        <row r="28">
          <cell r="F28">
            <v>46930.02</v>
          </cell>
          <cell r="K28">
            <v>5155.49</v>
          </cell>
          <cell r="N28">
            <v>0</v>
          </cell>
          <cell r="AQ28">
            <v>37553.115960000003</v>
          </cell>
          <cell r="AU28">
            <v>-97060.742848400056</v>
          </cell>
        </row>
        <row r="29">
          <cell r="F29">
            <v>78681.679999999993</v>
          </cell>
          <cell r="K29">
            <v>2320.7399999999998</v>
          </cell>
          <cell r="N29">
            <v>1050.5999999999999</v>
          </cell>
          <cell r="AQ29">
            <v>63927.865599999997</v>
          </cell>
          <cell r="AU29">
            <v>-78935.588448400056</v>
          </cell>
        </row>
        <row r="30">
          <cell r="F30">
            <v>77380.06</v>
          </cell>
          <cell r="K30">
            <v>2320.7399999999998</v>
          </cell>
          <cell r="AQ30">
            <v>65098.548640000001</v>
          </cell>
          <cell r="AU30">
            <v>-90164.587088400061</v>
          </cell>
        </row>
        <row r="31">
          <cell r="F31">
            <v>75351.34</v>
          </cell>
          <cell r="K31">
            <v>4641.4799999999996</v>
          </cell>
          <cell r="N31">
            <v>1800</v>
          </cell>
          <cell r="AQ31">
            <v>65895.132559999998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"/>
      <sheetName val="2014"/>
    </sheetNames>
    <sheetDataSet>
      <sheetData sheetId="0">
        <row r="20">
          <cell r="F20">
            <v>21497.670000000002</v>
          </cell>
          <cell r="K20">
            <v>913</v>
          </cell>
          <cell r="AI20">
            <v>15483.270040000001</v>
          </cell>
          <cell r="AM20">
            <v>7812.7887097436305</v>
          </cell>
        </row>
        <row r="21">
          <cell r="F21">
            <v>19976.879999999997</v>
          </cell>
          <cell r="K21">
            <v>913</v>
          </cell>
          <cell r="AI21">
            <v>14919.603520000001</v>
          </cell>
          <cell r="AM21">
            <v>13783.065189743629</v>
          </cell>
        </row>
        <row r="22">
          <cell r="F22">
            <v>22042.77</v>
          </cell>
          <cell r="K22">
            <v>913</v>
          </cell>
          <cell r="AI22">
            <v>15061.069960000001</v>
          </cell>
          <cell r="AM22">
            <v>12667.105229743629</v>
          </cell>
        </row>
        <row r="23">
          <cell r="F23">
            <v>34456.879999999997</v>
          </cell>
          <cell r="K23">
            <v>913</v>
          </cell>
          <cell r="AI23">
            <v>19583.103360000001</v>
          </cell>
          <cell r="AM23">
            <v>24455.591869743628</v>
          </cell>
        </row>
        <row r="24">
          <cell r="F24">
            <v>20308.169999999998</v>
          </cell>
          <cell r="K24">
            <v>913</v>
          </cell>
          <cell r="AI24">
            <v>14674.7554</v>
          </cell>
          <cell r="AM24">
            <v>31002.006469743625</v>
          </cell>
        </row>
        <row r="25">
          <cell r="F25">
            <v>20351.18</v>
          </cell>
          <cell r="K25">
            <v>1325.76</v>
          </cell>
          <cell r="AI25">
            <v>14893.34744</v>
          </cell>
          <cell r="AM25">
            <v>9346.8090297436283</v>
          </cell>
        </row>
        <row r="26">
          <cell r="F26">
            <v>22678.2</v>
          </cell>
          <cell r="K26">
            <v>413</v>
          </cell>
          <cell r="AI26">
            <v>15581.853920000001</v>
          </cell>
          <cell r="AM26">
            <v>16856.155109743628</v>
          </cell>
        </row>
        <row r="27">
          <cell r="F27">
            <v>20072.28</v>
          </cell>
          <cell r="K27">
            <v>413</v>
          </cell>
          <cell r="AI27">
            <v>14462.55536</v>
          </cell>
          <cell r="AM27">
            <v>22878.879749743632</v>
          </cell>
        </row>
        <row r="28">
          <cell r="F28">
            <v>25810.140000000003</v>
          </cell>
          <cell r="K28">
            <v>413</v>
          </cell>
          <cell r="AI28">
            <v>16234.675280000001</v>
          </cell>
          <cell r="AM28">
            <v>32867.344469743628</v>
          </cell>
        </row>
        <row r="29">
          <cell r="F29">
            <v>26580.589999999997</v>
          </cell>
          <cell r="K29">
            <v>1247.81</v>
          </cell>
          <cell r="AI29">
            <v>21817.550799999997</v>
          </cell>
          <cell r="AM29">
            <v>38878.193669743625</v>
          </cell>
        </row>
        <row r="30">
          <cell r="F30">
            <v>27216.39</v>
          </cell>
          <cell r="K30">
            <v>413</v>
          </cell>
          <cell r="AI30">
            <v>20145.285260000004</v>
          </cell>
          <cell r="AM30">
            <v>46362.298409743613</v>
          </cell>
        </row>
        <row r="31">
          <cell r="F31">
            <v>23937.1</v>
          </cell>
          <cell r="K31">
            <v>2213</v>
          </cell>
          <cell r="AI31">
            <v>19851.771240000002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7">
          <cell r="AO17">
            <v>-73174.070925044245</v>
          </cell>
        </row>
        <row r="19">
          <cell r="F19">
            <v>54230.18</v>
          </cell>
          <cell r="K19">
            <v>1326</v>
          </cell>
          <cell r="AK19">
            <v>40195.194720000007</v>
          </cell>
          <cell r="AO19">
            <v>-57813.085645044252</v>
          </cell>
        </row>
        <row r="20">
          <cell r="F20">
            <v>51305.65</v>
          </cell>
          <cell r="K20">
            <v>1326</v>
          </cell>
          <cell r="AK20">
            <v>38573.376199999999</v>
          </cell>
          <cell r="AO20">
            <v>-43754.811845044249</v>
          </cell>
        </row>
        <row r="21">
          <cell r="F21">
            <v>55336.04</v>
          </cell>
          <cell r="K21">
            <v>1326</v>
          </cell>
          <cell r="AK21">
            <v>39171.693119999996</v>
          </cell>
          <cell r="AO21">
            <v>-26264.464965044244</v>
          </cell>
        </row>
        <row r="22">
          <cell r="F22">
            <v>48872.54</v>
          </cell>
          <cell r="K22">
            <v>1326</v>
          </cell>
          <cell r="AK22">
            <v>38489.642399999997</v>
          </cell>
          <cell r="AO22">
            <v>-26685.007365044243</v>
          </cell>
        </row>
        <row r="23">
          <cell r="F23">
            <v>54343.86</v>
          </cell>
          <cell r="K23">
            <v>1326</v>
          </cell>
          <cell r="AK23">
            <v>39125.119839999999</v>
          </cell>
          <cell r="AO23">
            <v>-10140.267205044242</v>
          </cell>
        </row>
        <row r="24">
          <cell r="F24">
            <v>50960.86</v>
          </cell>
          <cell r="K24">
            <v>2095.7399999999998</v>
          </cell>
          <cell r="AK24">
            <v>39857.750480000002</v>
          </cell>
          <cell r="AO24">
            <v>3058.5823149557546</v>
          </cell>
        </row>
        <row r="25">
          <cell r="F25">
            <v>54224.549999999996</v>
          </cell>
          <cell r="K25">
            <v>826</v>
          </cell>
          <cell r="AK25">
            <v>40601.930120000005</v>
          </cell>
          <cell r="AO25">
            <v>-152424.28780504424</v>
          </cell>
        </row>
        <row r="26">
          <cell r="F26">
            <v>57876.82</v>
          </cell>
          <cell r="K26">
            <v>826</v>
          </cell>
          <cell r="AK26">
            <v>41407.295279999998</v>
          </cell>
          <cell r="AO26">
            <v>-148221.99308504423</v>
          </cell>
        </row>
        <row r="27">
          <cell r="F27">
            <v>49158.2</v>
          </cell>
          <cell r="K27">
            <v>826</v>
          </cell>
          <cell r="AK27">
            <v>38245.613919999996</v>
          </cell>
          <cell r="AO27">
            <v>-136483.40700504422</v>
          </cell>
        </row>
        <row r="28">
          <cell r="F28">
            <v>83864.22</v>
          </cell>
          <cell r="K28">
            <v>1952.74</v>
          </cell>
          <cell r="AK28">
            <v>64389.891920000002</v>
          </cell>
          <cell r="AO28">
            <v>-115056.33892504423</v>
          </cell>
        </row>
        <row r="29">
          <cell r="F29">
            <v>73615.97</v>
          </cell>
          <cell r="K29">
            <v>826</v>
          </cell>
          <cell r="AK29">
            <v>66334.680699999997</v>
          </cell>
          <cell r="AO29">
            <v>-106949.04962504422</v>
          </cell>
        </row>
        <row r="30">
          <cell r="F30">
            <v>76620.06</v>
          </cell>
          <cell r="K30">
            <v>2626</v>
          </cell>
          <cell r="AK30">
            <v>63533.132519999999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9">
          <cell r="F19">
            <v>26751.46</v>
          </cell>
          <cell r="N19">
            <v>1026</v>
          </cell>
          <cell r="AO19">
            <v>26222.828399999999</v>
          </cell>
          <cell r="AS19">
            <v>-169990.91621068868</v>
          </cell>
        </row>
        <row r="20">
          <cell r="F20">
            <v>26095.97</v>
          </cell>
          <cell r="K20">
            <v>1797.63</v>
          </cell>
          <cell r="N20">
            <v>1026</v>
          </cell>
          <cell r="AO20">
            <v>25056.87328</v>
          </cell>
          <cell r="AS20">
            <v>-166128.18949068867</v>
          </cell>
        </row>
        <row r="21">
          <cell r="F21">
            <v>27019.649999999998</v>
          </cell>
          <cell r="K21">
            <v>1797.63</v>
          </cell>
          <cell r="N21">
            <v>1026</v>
          </cell>
          <cell r="AO21">
            <v>26083.34504</v>
          </cell>
          <cell r="AS21">
            <v>-171378.91453068869</v>
          </cell>
        </row>
        <row r="22">
          <cell r="F22">
            <v>26535.88</v>
          </cell>
          <cell r="N22">
            <v>1026</v>
          </cell>
          <cell r="AO22">
            <v>25043.043599999997</v>
          </cell>
          <cell r="AS22">
            <v>-214461.59813068868</v>
          </cell>
        </row>
        <row r="23">
          <cell r="F23">
            <v>28335.120000000003</v>
          </cell>
          <cell r="N23">
            <v>1026</v>
          </cell>
          <cell r="AO23">
            <v>24713.421200000001</v>
          </cell>
          <cell r="AS23">
            <v>-209813.8993306887</v>
          </cell>
        </row>
        <row r="24">
          <cell r="F24">
            <v>25658.59</v>
          </cell>
          <cell r="K24">
            <v>1797.63</v>
          </cell>
          <cell r="N24">
            <v>1717.65</v>
          </cell>
          <cell r="AO24">
            <v>25167.113399999995</v>
          </cell>
          <cell r="AS24">
            <v>-234976.1327306887</v>
          </cell>
        </row>
        <row r="25">
          <cell r="F25">
            <v>43642.39</v>
          </cell>
          <cell r="K25">
            <v>1797.63</v>
          </cell>
          <cell r="N25">
            <v>826</v>
          </cell>
          <cell r="AO25">
            <v>33940.238640000003</v>
          </cell>
          <cell r="AS25">
            <v>-222650.3513706887</v>
          </cell>
        </row>
        <row r="26">
          <cell r="F26">
            <v>37579.100000000006</v>
          </cell>
          <cell r="K26">
            <v>5392.89</v>
          </cell>
          <cell r="N26">
            <v>826</v>
          </cell>
          <cell r="AO26">
            <v>32238.087160000003</v>
          </cell>
          <cell r="AS26">
            <v>-211090.44853068868</v>
          </cell>
        </row>
        <row r="27">
          <cell r="F27">
            <v>36449.82</v>
          </cell>
          <cell r="K27">
            <v>1797.63</v>
          </cell>
          <cell r="N27">
            <v>826</v>
          </cell>
          <cell r="AO27">
            <v>31677.438440000002</v>
          </cell>
          <cell r="AS27">
            <v>-203694.43697068866</v>
          </cell>
        </row>
        <row r="28">
          <cell r="F28">
            <v>68247.319999999992</v>
          </cell>
          <cell r="K28">
            <v>1797.63</v>
          </cell>
          <cell r="N28">
            <v>1819.48</v>
          </cell>
          <cell r="AO28">
            <v>56177.531169999995</v>
          </cell>
          <cell r="AS28">
            <v>-188007.53814068867</v>
          </cell>
        </row>
        <row r="29">
          <cell r="F29">
            <v>61040.82</v>
          </cell>
          <cell r="K29">
            <v>1797.63</v>
          </cell>
          <cell r="N29">
            <v>826</v>
          </cell>
          <cell r="AO29">
            <v>55159.67179</v>
          </cell>
          <cell r="AS29">
            <v>-179502.75993068866</v>
          </cell>
        </row>
        <row r="30">
          <cell r="F30">
            <v>60104.800000000003</v>
          </cell>
          <cell r="K30">
            <v>0</v>
          </cell>
          <cell r="N30">
            <v>826</v>
          </cell>
          <cell r="AO30">
            <v>54785.067039999994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2014"/>
    </sheetNames>
    <sheetDataSet>
      <sheetData sheetId="0">
        <row r="17">
          <cell r="AO17">
            <v>-189654.42920441861</v>
          </cell>
        </row>
        <row r="19">
          <cell r="F19">
            <v>39687.839999999997</v>
          </cell>
          <cell r="K19">
            <v>1326</v>
          </cell>
          <cell r="AK19">
            <v>29614.058480000003</v>
          </cell>
          <cell r="AO19">
            <v>-178254.64768441863</v>
          </cell>
        </row>
        <row r="20">
          <cell r="F20">
            <v>41084.089999999997</v>
          </cell>
          <cell r="K20">
            <v>1326</v>
          </cell>
          <cell r="AK20">
            <v>29137.543000000001</v>
          </cell>
          <cell r="AO20">
            <v>-164982.10068441863</v>
          </cell>
        </row>
        <row r="21">
          <cell r="F21">
            <v>38982.469999999994</v>
          </cell>
          <cell r="K21">
            <v>1326</v>
          </cell>
          <cell r="AK21">
            <v>28697.271880000004</v>
          </cell>
          <cell r="AO21">
            <v>-153370.90256441865</v>
          </cell>
        </row>
        <row r="22">
          <cell r="F22">
            <v>41281.380000000005</v>
          </cell>
          <cell r="K22">
            <v>1326</v>
          </cell>
          <cell r="AK22">
            <v>29386.10312</v>
          </cell>
          <cell r="AO22">
            <v>-140149.62568441866</v>
          </cell>
        </row>
        <row r="23">
          <cell r="F23">
            <v>41602.18</v>
          </cell>
          <cell r="K23">
            <v>1326</v>
          </cell>
          <cell r="AK23">
            <v>29287.805519999998</v>
          </cell>
          <cell r="AO23">
            <v>-126509.25120441866</v>
          </cell>
        </row>
        <row r="24">
          <cell r="F24">
            <v>39399.629999999997</v>
          </cell>
          <cell r="K24">
            <v>2118.0500000000002</v>
          </cell>
          <cell r="AK24">
            <v>29365.788639999999</v>
          </cell>
          <cell r="AO24">
            <v>-114357.35984441865</v>
          </cell>
        </row>
        <row r="25">
          <cell r="F25">
            <v>39919.94</v>
          </cell>
          <cell r="K25">
            <v>826</v>
          </cell>
          <cell r="AK25">
            <v>29277.449360000002</v>
          </cell>
          <cell r="AO25">
            <v>-102888.86920441865</v>
          </cell>
        </row>
        <row r="26">
          <cell r="F26">
            <v>39076.949999999997</v>
          </cell>
          <cell r="K26">
            <v>826</v>
          </cell>
          <cell r="AK26">
            <v>28246.446359999998</v>
          </cell>
          <cell r="AO26">
            <v>-91232.365564418651</v>
          </cell>
        </row>
        <row r="27">
          <cell r="F27">
            <v>42382.03</v>
          </cell>
          <cell r="K27">
            <v>826</v>
          </cell>
          <cell r="AK27">
            <v>29816.935959999999</v>
          </cell>
          <cell r="AO27">
            <v>-77841.271524418655</v>
          </cell>
        </row>
        <row r="28">
          <cell r="F28">
            <v>70016.680000000008</v>
          </cell>
          <cell r="K28">
            <v>1876.6</v>
          </cell>
          <cell r="AK28">
            <v>61975.518480000006</v>
          </cell>
          <cell r="AO28">
            <v>-67923.510004418655</v>
          </cell>
        </row>
        <row r="29">
          <cell r="F29">
            <v>69949.01999999999</v>
          </cell>
          <cell r="K29">
            <v>826</v>
          </cell>
          <cell r="AK29">
            <v>61409.000639999998</v>
          </cell>
          <cell r="AO29">
            <v>-58557.490644418664</v>
          </cell>
        </row>
        <row r="30">
          <cell r="F30">
            <v>67334.33</v>
          </cell>
          <cell r="K30">
            <v>2626</v>
          </cell>
          <cell r="AK30">
            <v>61778.318920000005</v>
          </cell>
        </row>
      </sheetData>
      <sheetData sheetId="1" refreshError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9">
          <cell r="F19">
            <v>39687.839999999997</v>
          </cell>
          <cell r="N19">
            <v>1326</v>
          </cell>
          <cell r="AO19">
            <v>29528.15208</v>
          </cell>
          <cell r="AS19">
            <v>206630.07606768957</v>
          </cell>
        </row>
        <row r="20">
          <cell r="F20">
            <v>33762.590000000004</v>
          </cell>
          <cell r="N20">
            <v>1326</v>
          </cell>
          <cell r="AO20">
            <v>27832.39316</v>
          </cell>
          <cell r="AS20">
            <v>213886.27290768956</v>
          </cell>
        </row>
        <row r="21">
          <cell r="F21">
            <v>34237.81</v>
          </cell>
          <cell r="N21">
            <v>1326</v>
          </cell>
          <cell r="AO21">
            <v>28013.857480000002</v>
          </cell>
          <cell r="AS21">
            <v>221436.22542768955</v>
          </cell>
        </row>
        <row r="22">
          <cell r="F22">
            <v>34237.81</v>
          </cell>
          <cell r="N22">
            <v>1326</v>
          </cell>
          <cell r="AO22">
            <v>28962.177800000001</v>
          </cell>
          <cell r="AS22">
            <v>-35320.95237231045</v>
          </cell>
        </row>
        <row r="23">
          <cell r="F23">
            <v>33603.769999999997</v>
          </cell>
          <cell r="N23">
            <v>1326</v>
          </cell>
          <cell r="AO23">
            <v>27452.331880000002</v>
          </cell>
          <cell r="AS23">
            <v>-27843.514252310455</v>
          </cell>
        </row>
        <row r="24">
          <cell r="F24">
            <v>33173.64</v>
          </cell>
          <cell r="N24">
            <v>2118.0500000000002</v>
          </cell>
          <cell r="AO24">
            <v>27845.348840000002</v>
          </cell>
          <cell r="AS24">
            <v>-20397.173092310459</v>
          </cell>
        </row>
        <row r="25">
          <cell r="F25">
            <v>40603.909999999996</v>
          </cell>
          <cell r="K25">
            <v>0</v>
          </cell>
          <cell r="N25">
            <v>826</v>
          </cell>
          <cell r="AO25">
            <v>41543.597640000007</v>
          </cell>
          <cell r="AS25">
            <v>-27521.170732310471</v>
          </cell>
        </row>
        <row r="26">
          <cell r="F26">
            <v>36132.11</v>
          </cell>
          <cell r="K26">
            <v>0</v>
          </cell>
          <cell r="N26">
            <v>826</v>
          </cell>
          <cell r="AO26">
            <v>36760.251000000004</v>
          </cell>
          <cell r="AS26">
            <v>-27323.311732310474</v>
          </cell>
        </row>
        <row r="27">
          <cell r="F27">
            <v>38896.039999999994</v>
          </cell>
          <cell r="K27">
            <v>0</v>
          </cell>
          <cell r="N27">
            <v>826</v>
          </cell>
          <cell r="AO27">
            <v>38993.47896</v>
          </cell>
          <cell r="AS27">
            <v>-37888.800692310484</v>
          </cell>
        </row>
        <row r="28">
          <cell r="F28">
            <v>61300.15</v>
          </cell>
          <cell r="N28">
            <v>1965.46</v>
          </cell>
          <cell r="AO28">
            <v>60059.540420000005</v>
          </cell>
          <cell r="AS28">
            <v>-34682.731112310488</v>
          </cell>
        </row>
        <row r="29">
          <cell r="F29">
            <v>61286.33</v>
          </cell>
          <cell r="N29">
            <v>826</v>
          </cell>
          <cell r="AO29">
            <v>60402.198499999999</v>
          </cell>
          <cell r="AS29">
            <v>-32972.599612310485</v>
          </cell>
        </row>
        <row r="30">
          <cell r="F30">
            <v>57911.63</v>
          </cell>
          <cell r="N30">
            <v>2626</v>
          </cell>
          <cell r="AO30">
            <v>60155.493500000004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9">
          <cell r="F19">
            <v>70528.320000000007</v>
          </cell>
          <cell r="K19">
            <v>1326</v>
          </cell>
          <cell r="AM19">
            <v>39806.693520000001</v>
          </cell>
          <cell r="AQ19">
            <v>27860.224500617507</v>
          </cell>
        </row>
        <row r="20">
          <cell r="F20">
            <v>66287.760000000009</v>
          </cell>
          <cell r="K20">
            <v>1326</v>
          </cell>
          <cell r="AM20">
            <v>38016.75288</v>
          </cell>
          <cell r="AQ20">
            <v>57457.231620617516</v>
          </cell>
        </row>
        <row r="21">
          <cell r="F21">
            <v>64325.5</v>
          </cell>
          <cell r="K21">
            <v>1326</v>
          </cell>
          <cell r="AM21">
            <v>37300.280079999997</v>
          </cell>
          <cell r="AQ21">
            <v>-154287.19845938246</v>
          </cell>
        </row>
        <row r="22">
          <cell r="F22">
            <v>66138.73000000001</v>
          </cell>
          <cell r="K22">
            <v>1326</v>
          </cell>
          <cell r="AM22">
            <v>37841.553399999997</v>
          </cell>
          <cell r="AQ22">
            <v>-124664.02185938245</v>
          </cell>
        </row>
        <row r="23">
          <cell r="F23">
            <v>64171.67</v>
          </cell>
          <cell r="K23">
            <v>1326</v>
          </cell>
          <cell r="AM23">
            <v>36720.151159999994</v>
          </cell>
          <cell r="AQ23">
            <v>-95886.50301938245</v>
          </cell>
        </row>
        <row r="24">
          <cell r="F24">
            <v>67558.240000000005</v>
          </cell>
          <cell r="K24">
            <v>2530.81</v>
          </cell>
          <cell r="AM24">
            <v>38321.377399999998</v>
          </cell>
          <cell r="AQ24">
            <v>-66999.480419382438</v>
          </cell>
        </row>
        <row r="25">
          <cell r="F25">
            <v>62321.2</v>
          </cell>
          <cell r="K25">
            <v>826</v>
          </cell>
          <cell r="AM25">
            <v>37915.3868</v>
          </cell>
          <cell r="AQ25">
            <v>-41767.667219382442</v>
          </cell>
        </row>
        <row r="26">
          <cell r="F26">
            <v>67758.319999999992</v>
          </cell>
          <cell r="K26">
            <v>826</v>
          </cell>
          <cell r="AM26">
            <v>37686.703199999996</v>
          </cell>
          <cell r="AQ26">
            <v>-10870.050419382445</v>
          </cell>
        </row>
        <row r="27">
          <cell r="F27">
            <v>65791.91</v>
          </cell>
          <cell r="K27">
            <v>826</v>
          </cell>
          <cell r="AM27">
            <v>37666.340759999999</v>
          </cell>
          <cell r="AQ27">
            <v>-114719.58117938245</v>
          </cell>
        </row>
        <row r="28">
          <cell r="F28">
            <v>101062.73000000001</v>
          </cell>
          <cell r="K28">
            <v>2086.0300000000002</v>
          </cell>
          <cell r="AM28">
            <v>73580.739199999996</v>
          </cell>
          <cell r="AQ28">
            <v>-85151.560379382441</v>
          </cell>
        </row>
        <row r="29">
          <cell r="F29">
            <v>101475.51</v>
          </cell>
          <cell r="K29">
            <v>826</v>
          </cell>
          <cell r="AM29">
            <v>73406.587619999991</v>
          </cell>
          <cell r="AQ29">
            <v>-72326.227999382434</v>
          </cell>
        </row>
        <row r="30">
          <cell r="F30">
            <v>106233.28</v>
          </cell>
          <cell r="K30">
            <v>2626</v>
          </cell>
          <cell r="AM30">
            <v>74728.280079999997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9">
          <cell r="F19">
            <v>26447.200000000001</v>
          </cell>
          <cell r="K19">
            <v>1326</v>
          </cell>
          <cell r="AK19">
            <v>23776.144080000002</v>
          </cell>
          <cell r="AO19">
            <v>-84417.190469003981</v>
          </cell>
        </row>
        <row r="20">
          <cell r="F20">
            <v>26447.200000000001</v>
          </cell>
          <cell r="K20">
            <v>1326</v>
          </cell>
          <cell r="AK20">
            <v>23387.598399999999</v>
          </cell>
          <cell r="AO20">
            <v>-80031.588869003986</v>
          </cell>
        </row>
        <row r="21">
          <cell r="F21">
            <v>30239.059999999998</v>
          </cell>
          <cell r="K21">
            <v>1326</v>
          </cell>
          <cell r="AK21">
            <v>24839.846720000001</v>
          </cell>
          <cell r="AO21">
            <v>-73306.37558900399</v>
          </cell>
        </row>
        <row r="22">
          <cell r="F22">
            <v>25965.279999999999</v>
          </cell>
          <cell r="K22">
            <v>1326</v>
          </cell>
          <cell r="AK22">
            <v>25618.23904</v>
          </cell>
          <cell r="AO22">
            <v>-71633.334629003992</v>
          </cell>
        </row>
        <row r="23">
          <cell r="F23">
            <v>27124.19</v>
          </cell>
          <cell r="K23">
            <v>1326</v>
          </cell>
          <cell r="AK23">
            <v>22947.6446</v>
          </cell>
          <cell r="AO23">
            <v>-66130.789229003989</v>
          </cell>
        </row>
        <row r="24">
          <cell r="F24">
            <v>27171.89</v>
          </cell>
          <cell r="K24">
            <v>2118.0500000000002</v>
          </cell>
          <cell r="AK24">
            <v>23806.78</v>
          </cell>
          <cell r="AO24">
            <v>-60647.629229003986</v>
          </cell>
        </row>
        <row r="25">
          <cell r="F25">
            <v>29409.37</v>
          </cell>
          <cell r="K25">
            <v>826</v>
          </cell>
          <cell r="AK25">
            <v>32487.353559999996</v>
          </cell>
          <cell r="AO25">
            <v>-62899.612789003979</v>
          </cell>
        </row>
        <row r="26">
          <cell r="F26">
            <v>26819.54</v>
          </cell>
          <cell r="K26">
            <v>826</v>
          </cell>
          <cell r="AK26">
            <v>30822.003439999997</v>
          </cell>
          <cell r="AO26">
            <v>-66076.076229003971</v>
          </cell>
        </row>
        <row r="27">
          <cell r="F27">
            <v>29405.79</v>
          </cell>
          <cell r="K27">
            <v>826</v>
          </cell>
          <cell r="AK27">
            <v>32296.838279999996</v>
          </cell>
          <cell r="AO27">
            <v>-80193.364509003979</v>
          </cell>
        </row>
        <row r="28">
          <cell r="F28">
            <v>55554.81</v>
          </cell>
          <cell r="K28">
            <v>1876.6</v>
          </cell>
          <cell r="AK28">
            <v>51243.881579999994</v>
          </cell>
          <cell r="AO28">
            <v>-74005.836089003977</v>
          </cell>
        </row>
        <row r="29">
          <cell r="F29">
            <v>47971.68</v>
          </cell>
          <cell r="K29">
            <v>826</v>
          </cell>
          <cell r="AK29">
            <v>50679.323759999992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8">
          <cell r="AU18">
            <v>-199637.1076901597</v>
          </cell>
        </row>
        <row r="20">
          <cell r="F20">
            <v>22538.55</v>
          </cell>
          <cell r="K20">
            <v>177.79</v>
          </cell>
          <cell r="N20">
            <v>1326</v>
          </cell>
          <cell r="AQ20">
            <v>20809.818439999999</v>
          </cell>
          <cell r="AU20">
            <v>-196404.5861301597</v>
          </cell>
        </row>
        <row r="21">
          <cell r="F21">
            <v>22506.25</v>
          </cell>
          <cell r="K21">
            <v>177.79</v>
          </cell>
          <cell r="N21">
            <v>1326</v>
          </cell>
          <cell r="AQ21">
            <v>19811.046359999997</v>
          </cell>
          <cell r="AU21">
            <v>-192205.5924901597</v>
          </cell>
        </row>
        <row r="22">
          <cell r="F22">
            <v>22712.01</v>
          </cell>
          <cell r="K22">
            <v>177.79</v>
          </cell>
          <cell r="N22">
            <v>1326</v>
          </cell>
          <cell r="AQ22">
            <v>20162.866519999996</v>
          </cell>
          <cell r="AU22">
            <v>-188152.65901015967</v>
          </cell>
        </row>
        <row r="23">
          <cell r="F23">
            <v>23498.52</v>
          </cell>
          <cell r="K23">
            <v>3314.03</v>
          </cell>
          <cell r="N23">
            <v>1326</v>
          </cell>
          <cell r="AQ23">
            <v>20585.258879999998</v>
          </cell>
          <cell r="AU23">
            <v>-180599.36789015969</v>
          </cell>
        </row>
        <row r="24">
          <cell r="F24">
            <v>23212.89</v>
          </cell>
          <cell r="K24">
            <v>177.79</v>
          </cell>
          <cell r="N24">
            <v>1326</v>
          </cell>
          <cell r="AQ24">
            <v>20453.327239999999</v>
          </cell>
          <cell r="AU24">
            <v>-176336.01513015968</v>
          </cell>
        </row>
        <row r="25">
          <cell r="F25">
            <v>22480.350000000002</v>
          </cell>
          <cell r="K25">
            <v>1745.91</v>
          </cell>
          <cell r="N25">
            <v>1326</v>
          </cell>
          <cell r="AQ25">
            <v>19999.174119999996</v>
          </cell>
          <cell r="AU25">
            <v>-170782.92925015965</v>
          </cell>
        </row>
        <row r="26">
          <cell r="F26">
            <v>22576.14</v>
          </cell>
          <cell r="K26">
            <v>177.79</v>
          </cell>
          <cell r="N26">
            <v>826</v>
          </cell>
          <cell r="AQ26">
            <v>21155.460959999997</v>
          </cell>
          <cell r="AU26">
            <v>-168358.46021015962</v>
          </cell>
        </row>
        <row r="27">
          <cell r="F27">
            <v>23375.32</v>
          </cell>
          <cell r="K27">
            <v>4704.3599999999997</v>
          </cell>
          <cell r="N27">
            <v>826</v>
          </cell>
          <cell r="AQ27">
            <v>20017.361879999997</v>
          </cell>
          <cell r="AU27">
            <v>-171936.67209015964</v>
          </cell>
        </row>
        <row r="28">
          <cell r="F28">
            <v>22542.639999999999</v>
          </cell>
          <cell r="K28">
            <v>1244.53</v>
          </cell>
          <cell r="N28">
            <v>826</v>
          </cell>
          <cell r="AQ28">
            <v>21769.824639999995</v>
          </cell>
          <cell r="AU28">
            <v>-169093.32673015966</v>
          </cell>
        </row>
        <row r="29">
          <cell r="F29">
            <v>30424.58</v>
          </cell>
          <cell r="K29">
            <v>0</v>
          </cell>
          <cell r="N29">
            <v>1717.93</v>
          </cell>
          <cell r="AQ29">
            <v>29464.921759999997</v>
          </cell>
          <cell r="AU29">
            <v>-166415.73849015968</v>
          </cell>
        </row>
        <row r="30">
          <cell r="F30">
            <v>29720.920000000002</v>
          </cell>
          <cell r="K30">
            <v>4704.3599999999997</v>
          </cell>
          <cell r="N30">
            <v>826</v>
          </cell>
          <cell r="AQ30">
            <v>28998.430079999995</v>
          </cell>
          <cell r="AU30">
            <v>-183802.41857015967</v>
          </cell>
        </row>
        <row r="31">
          <cell r="F31">
            <v>29449.48</v>
          </cell>
          <cell r="K31">
            <v>6094.69</v>
          </cell>
          <cell r="N31">
            <v>2626</v>
          </cell>
          <cell r="AQ31">
            <v>29338.979359999998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7">
          <cell r="AO17">
            <v>294551.13455479854</v>
          </cell>
        </row>
        <row r="19">
          <cell r="F19">
            <v>57751.740000000005</v>
          </cell>
          <cell r="K19">
            <v>1426</v>
          </cell>
          <cell r="AK19">
            <v>44372.623599999999</v>
          </cell>
          <cell r="AO19">
            <v>297810.49095479853</v>
          </cell>
        </row>
        <row r="20">
          <cell r="F20">
            <v>59894.630000000005</v>
          </cell>
          <cell r="K20">
            <v>1426</v>
          </cell>
          <cell r="AK20">
            <v>44666.353560000003</v>
          </cell>
          <cell r="AO20">
            <v>314464.76739479852</v>
          </cell>
        </row>
        <row r="21">
          <cell r="F21">
            <v>57566.19</v>
          </cell>
          <cell r="K21">
            <v>1426</v>
          </cell>
          <cell r="AK21">
            <v>43539.129639999992</v>
          </cell>
          <cell r="AO21">
            <v>-19130.17224520148</v>
          </cell>
        </row>
        <row r="22">
          <cell r="F22">
            <v>58094.29</v>
          </cell>
          <cell r="K22">
            <v>1426</v>
          </cell>
          <cell r="AK22">
            <v>44309.058440000001</v>
          </cell>
          <cell r="AO22">
            <v>-3918.9406852014799</v>
          </cell>
        </row>
        <row r="23">
          <cell r="F23">
            <v>57872.880000000005</v>
          </cell>
          <cell r="K23">
            <v>1426</v>
          </cell>
          <cell r="AK23">
            <v>43282.301919999998</v>
          </cell>
          <cell r="AO23">
            <v>12097.637394798527</v>
          </cell>
        </row>
        <row r="24">
          <cell r="F24">
            <v>54701.98</v>
          </cell>
          <cell r="K24">
            <v>1426</v>
          </cell>
          <cell r="AK24">
            <v>43361.369599999998</v>
          </cell>
          <cell r="AO24">
            <v>-33176.042205201476</v>
          </cell>
        </row>
        <row r="25">
          <cell r="F25">
            <v>63132.55</v>
          </cell>
          <cell r="K25">
            <v>826</v>
          </cell>
          <cell r="AK25">
            <v>45250.34996</v>
          </cell>
          <cell r="AO25">
            <v>-14467.842165201473</v>
          </cell>
        </row>
        <row r="26">
          <cell r="F26">
            <v>57673.090000000004</v>
          </cell>
          <cell r="K26">
            <v>826</v>
          </cell>
          <cell r="AK26">
            <v>43194.414919999996</v>
          </cell>
          <cell r="AO26">
            <v>836.83291479853506</v>
          </cell>
        </row>
        <row r="27">
          <cell r="F27">
            <v>58237.8</v>
          </cell>
          <cell r="K27">
            <v>826</v>
          </cell>
          <cell r="AK27">
            <v>44485.850799999993</v>
          </cell>
          <cell r="AO27">
            <v>15414.782114798545</v>
          </cell>
        </row>
        <row r="28">
          <cell r="F28">
            <v>94918</v>
          </cell>
          <cell r="K28">
            <v>826</v>
          </cell>
          <cell r="AK28">
            <v>79952.324560000008</v>
          </cell>
          <cell r="AO28">
            <v>31206.457554798544</v>
          </cell>
        </row>
        <row r="29">
          <cell r="F29">
            <v>95224.209999999992</v>
          </cell>
          <cell r="K29">
            <v>826</v>
          </cell>
          <cell r="AK29">
            <v>80358.615160000016</v>
          </cell>
          <cell r="AO29">
            <v>43733.432394798518</v>
          </cell>
        </row>
        <row r="30">
          <cell r="F30">
            <v>94888.97</v>
          </cell>
          <cell r="K30">
            <v>4426</v>
          </cell>
          <cell r="AK30">
            <v>81296.645560000004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"/>
      <sheetName val="2014"/>
    </sheetNames>
    <sheetDataSet>
      <sheetData sheetId="0">
        <row r="18">
          <cell r="AV18">
            <v>-16794.044519589181</v>
          </cell>
        </row>
        <row r="20">
          <cell r="F20">
            <v>60741.670000000006</v>
          </cell>
          <cell r="N20">
            <v>1626</v>
          </cell>
          <cell r="AR20">
            <v>44035.518359999995</v>
          </cell>
          <cell r="AV20">
            <v>1538.1071204108302</v>
          </cell>
        </row>
        <row r="21">
          <cell r="F21">
            <v>60116.37</v>
          </cell>
          <cell r="N21">
            <v>1626</v>
          </cell>
          <cell r="AR21">
            <v>43737.652759999997</v>
          </cell>
          <cell r="AV21">
            <v>-24604.195639589161</v>
          </cell>
        </row>
        <row r="22">
          <cell r="F22">
            <v>65297.760000000002</v>
          </cell>
          <cell r="N22">
            <v>1626</v>
          </cell>
          <cell r="AR22">
            <v>44796.341840000001</v>
          </cell>
          <cell r="AV22">
            <v>-26909.927479589162</v>
          </cell>
        </row>
        <row r="23">
          <cell r="F23">
            <v>60430.409999999996</v>
          </cell>
          <cell r="N23">
            <v>1626</v>
          </cell>
          <cell r="AR23">
            <v>45856.022360000003</v>
          </cell>
          <cell r="AV23">
            <v>-103940.73983958917</v>
          </cell>
        </row>
        <row r="24">
          <cell r="F24">
            <v>59910.51</v>
          </cell>
          <cell r="N24">
            <v>1626</v>
          </cell>
          <cell r="AR24">
            <v>44986.494919999997</v>
          </cell>
          <cell r="AV24">
            <v>-87390.724759589153</v>
          </cell>
        </row>
        <row r="25">
          <cell r="F25">
            <v>63946.37</v>
          </cell>
          <cell r="N25">
            <v>2674.63</v>
          </cell>
          <cell r="AR25">
            <v>46420.129519999995</v>
          </cell>
          <cell r="AV25">
            <v>-100894.99427958914</v>
          </cell>
        </row>
        <row r="26">
          <cell r="F26">
            <v>61746.5</v>
          </cell>
          <cell r="N26">
            <v>826</v>
          </cell>
          <cell r="AR26">
            <v>46682.986400000002</v>
          </cell>
          <cell r="AV26">
            <v>-85005.480679589149</v>
          </cell>
        </row>
        <row r="27">
          <cell r="F27">
            <v>60836.63</v>
          </cell>
          <cell r="N27">
            <v>826</v>
          </cell>
          <cell r="AR27">
            <v>44120.039479999999</v>
          </cell>
          <cell r="AV27">
            <v>-67462.890159589151</v>
          </cell>
        </row>
        <row r="28">
          <cell r="F28">
            <v>61504.61</v>
          </cell>
          <cell r="K28">
            <v>4809.6000000000004</v>
          </cell>
          <cell r="N28">
            <v>826</v>
          </cell>
          <cell r="AR28">
            <v>48985.176279999992</v>
          </cell>
          <cell r="AV28">
            <v>-49307.856439589144</v>
          </cell>
        </row>
        <row r="29">
          <cell r="F29">
            <v>96405.299999999988</v>
          </cell>
          <cell r="K29">
            <v>601.20000000000005</v>
          </cell>
          <cell r="N29">
            <v>2022.58</v>
          </cell>
          <cell r="AR29">
            <v>81206.117479999986</v>
          </cell>
          <cell r="AV29">
            <v>-31484.893919589143</v>
          </cell>
        </row>
        <row r="30">
          <cell r="F30">
            <v>99423.16</v>
          </cell>
          <cell r="K30">
            <v>601.20000000000005</v>
          </cell>
          <cell r="N30">
            <v>826</v>
          </cell>
          <cell r="AR30">
            <v>83117.612759999989</v>
          </cell>
          <cell r="AV30">
            <v>-34474.236679589128</v>
          </cell>
        </row>
        <row r="31">
          <cell r="F31">
            <v>95135.57</v>
          </cell>
          <cell r="K31">
            <v>1202.4000000000001</v>
          </cell>
          <cell r="N31">
            <v>4426</v>
          </cell>
          <cell r="AR31">
            <v>80453.771389999994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с учетом Левобер "/>
      <sheetName val="2014"/>
      <sheetName val="2014 с учет Левоб "/>
    </sheetNames>
    <sheetDataSet>
      <sheetData sheetId="0">
        <row r="18">
          <cell r="AU18">
            <v>-508387.05902571877</v>
          </cell>
        </row>
        <row r="20">
          <cell r="F20">
            <v>9206.15</v>
          </cell>
          <cell r="N20">
            <v>1626</v>
          </cell>
          <cell r="AQ20">
            <v>41869.494720000002</v>
          </cell>
          <cell r="AU20">
            <v>-539424.40374571877</v>
          </cell>
        </row>
        <row r="21">
          <cell r="F21">
            <v>8011.0300000000007</v>
          </cell>
          <cell r="N21">
            <v>1626</v>
          </cell>
          <cell r="AQ21">
            <v>41475.571520000005</v>
          </cell>
          <cell r="AU21">
            <v>-571262.94526571874</v>
          </cell>
        </row>
        <row r="22">
          <cell r="F22">
            <v>28430.29</v>
          </cell>
          <cell r="N22">
            <v>1626</v>
          </cell>
          <cell r="AQ22">
            <v>46712.104879999999</v>
          </cell>
          <cell r="AU22">
            <v>-635375.99014571868</v>
          </cell>
        </row>
        <row r="23">
          <cell r="F23">
            <v>48751.67</v>
          </cell>
          <cell r="N23">
            <v>1626</v>
          </cell>
          <cell r="AQ23">
            <v>53158.695119999997</v>
          </cell>
          <cell r="AU23">
            <v>-638157.01526571868</v>
          </cell>
        </row>
        <row r="24">
          <cell r="F24">
            <v>66475.010000000009</v>
          </cell>
          <cell r="N24">
            <v>1626</v>
          </cell>
          <cell r="AQ24">
            <v>56710.850639999997</v>
          </cell>
          <cell r="AU24">
            <v>-626766.85590571864</v>
          </cell>
        </row>
        <row r="25">
          <cell r="F25">
            <v>70077.09</v>
          </cell>
          <cell r="N25">
            <v>1626</v>
          </cell>
          <cell r="AQ25">
            <v>57332.9764</v>
          </cell>
          <cell r="AU25">
            <v>-612396.74230571871</v>
          </cell>
        </row>
        <row r="26">
          <cell r="F26">
            <v>64546.239999999998</v>
          </cell>
          <cell r="N26">
            <v>826</v>
          </cell>
          <cell r="AQ26">
            <v>55775.792520000003</v>
          </cell>
          <cell r="AU26">
            <v>-602800.29482571874</v>
          </cell>
        </row>
        <row r="27">
          <cell r="F27">
            <v>66663.02</v>
          </cell>
          <cell r="N27">
            <v>826</v>
          </cell>
          <cell r="AQ27">
            <v>56136.777160000005</v>
          </cell>
          <cell r="AU27">
            <v>-595767.15198571875</v>
          </cell>
        </row>
        <row r="28">
          <cell r="F28">
            <v>65065.29</v>
          </cell>
          <cell r="N28">
            <v>826</v>
          </cell>
          <cell r="AQ28">
            <v>53423.240239999999</v>
          </cell>
          <cell r="AU28">
            <v>-583299.10222571867</v>
          </cell>
        </row>
        <row r="29">
          <cell r="F29">
            <v>129377.29</v>
          </cell>
          <cell r="N29">
            <v>2086.0300000000002</v>
          </cell>
          <cell r="AQ29">
            <v>107557.81104</v>
          </cell>
          <cell r="AU29">
            <v>-559393.59326571866</v>
          </cell>
        </row>
        <row r="30">
          <cell r="F30">
            <v>131282.82</v>
          </cell>
          <cell r="N30">
            <v>826</v>
          </cell>
          <cell r="AQ30">
            <v>105142.74408</v>
          </cell>
          <cell r="AU30">
            <v>-532427.51734571869</v>
          </cell>
        </row>
        <row r="31">
          <cell r="F31">
            <v>120713.72</v>
          </cell>
          <cell r="N31">
            <v>4426</v>
          </cell>
          <cell r="AQ31">
            <v>106462.24296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21">
          <cell r="F21">
            <v>41078.35</v>
          </cell>
          <cell r="K21">
            <v>500</v>
          </cell>
          <cell r="AO21">
            <v>33625.980879999996</v>
          </cell>
        </row>
        <row r="22">
          <cell r="F22">
            <v>44217.63</v>
          </cell>
          <cell r="K22">
            <v>500</v>
          </cell>
          <cell r="AO22">
            <v>32452.095839999998</v>
          </cell>
        </row>
        <row r="23">
          <cell r="F23">
            <v>40514.520000000004</v>
          </cell>
          <cell r="K23">
            <v>500</v>
          </cell>
          <cell r="AO23">
            <v>32004.680339999999</v>
          </cell>
          <cell r="AS23">
            <v>173665.06867674415</v>
          </cell>
        </row>
        <row r="24">
          <cell r="F24">
            <v>41699.479999999996</v>
          </cell>
          <cell r="K24">
            <v>500</v>
          </cell>
          <cell r="AO24">
            <v>32306.64212</v>
          </cell>
          <cell r="AS24">
            <v>183557.90655674416</v>
          </cell>
        </row>
        <row r="25">
          <cell r="F25">
            <v>40829.75</v>
          </cell>
          <cell r="K25">
            <v>1292.05</v>
          </cell>
          <cell r="AO25">
            <v>31655.940999999999</v>
          </cell>
          <cell r="AS25">
            <v>161354.19555674415</v>
          </cell>
        </row>
        <row r="26">
          <cell r="F26">
            <v>39950.18</v>
          </cell>
          <cell r="K26">
            <v>0</v>
          </cell>
          <cell r="AO26">
            <v>32465.935799999999</v>
          </cell>
          <cell r="AS26">
            <v>168838.43975674413</v>
          </cell>
        </row>
        <row r="27">
          <cell r="F27">
            <v>44175.95</v>
          </cell>
          <cell r="K27">
            <v>0</v>
          </cell>
          <cell r="AO27">
            <v>32774.163119999997</v>
          </cell>
          <cell r="AS27">
            <v>180240.22663674416</v>
          </cell>
        </row>
        <row r="28">
          <cell r="F28">
            <v>42175.579999999994</v>
          </cell>
          <cell r="K28">
            <v>0</v>
          </cell>
          <cell r="AO28">
            <v>32458.69212</v>
          </cell>
          <cell r="AS28">
            <v>189957.11451674416</v>
          </cell>
        </row>
        <row r="29">
          <cell r="F29">
            <v>69247.679999999993</v>
          </cell>
          <cell r="K29">
            <v>1050.5999999999999</v>
          </cell>
          <cell r="AO29">
            <v>70171.632320000004</v>
          </cell>
          <cell r="AS29">
            <v>131919.47219674414</v>
          </cell>
        </row>
        <row r="30">
          <cell r="F30">
            <v>72833.72</v>
          </cell>
          <cell r="K30">
            <v>0</v>
          </cell>
          <cell r="AO30">
            <v>70459.171520000004</v>
          </cell>
          <cell r="AS30">
            <v>134294.02067674414</v>
          </cell>
        </row>
        <row r="31">
          <cell r="F31">
            <v>73217.48000000001</v>
          </cell>
          <cell r="K31">
            <v>1800</v>
          </cell>
          <cell r="AO31">
            <v>70983.455600000016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8">
          <cell r="AP18">
            <v>79434.363083685399</v>
          </cell>
        </row>
        <row r="20">
          <cell r="F20">
            <v>32191.64</v>
          </cell>
          <cell r="K20">
            <v>500</v>
          </cell>
          <cell r="AL20">
            <v>30001.707760000001</v>
          </cell>
          <cell r="AP20">
            <v>82124.295323685394</v>
          </cell>
        </row>
        <row r="21">
          <cell r="F21">
            <v>34324.58</v>
          </cell>
          <cell r="K21">
            <v>500</v>
          </cell>
          <cell r="AL21">
            <v>28672.388879999999</v>
          </cell>
          <cell r="AP21">
            <v>46944.316443685399</v>
          </cell>
        </row>
        <row r="22">
          <cell r="F22">
            <v>33909.369999999995</v>
          </cell>
          <cell r="K22">
            <v>500</v>
          </cell>
          <cell r="AL22">
            <v>28867.189639999997</v>
          </cell>
          <cell r="AP22">
            <v>52486.496803685397</v>
          </cell>
        </row>
        <row r="23">
          <cell r="F23">
            <v>35905.479999999996</v>
          </cell>
          <cell r="K23">
            <v>500</v>
          </cell>
          <cell r="AL23">
            <v>29225.7284</v>
          </cell>
          <cell r="AP23">
            <v>59666.248403685393</v>
          </cell>
        </row>
        <row r="24">
          <cell r="F24">
            <v>31494.050000000003</v>
          </cell>
          <cell r="K24">
            <v>500</v>
          </cell>
          <cell r="AL24">
            <v>27846.537960000001</v>
          </cell>
          <cell r="AP24">
            <v>63813.760443685387</v>
          </cell>
        </row>
        <row r="25">
          <cell r="F25">
            <v>38919.879999999997</v>
          </cell>
          <cell r="K25">
            <v>912.76</v>
          </cell>
          <cell r="AL25">
            <v>27844.798720000003</v>
          </cell>
          <cell r="AP25">
            <v>68179.461723685366</v>
          </cell>
        </row>
        <row r="26">
          <cell r="F26">
            <v>37901.919999999998</v>
          </cell>
          <cell r="K26">
            <v>0</v>
          </cell>
          <cell r="AL26">
            <v>27691.515599999999</v>
          </cell>
          <cell r="AP26">
            <v>78389.866123685366</v>
          </cell>
        </row>
        <row r="27">
          <cell r="F27">
            <v>31320.89</v>
          </cell>
          <cell r="AL27">
            <v>25564.322119999997</v>
          </cell>
          <cell r="AP27">
            <v>84146.434003685368</v>
          </cell>
        </row>
        <row r="28">
          <cell r="F28">
            <v>39165.919999999998</v>
          </cell>
          <cell r="K28">
            <v>0</v>
          </cell>
          <cell r="AL28">
            <v>28130.164080000002</v>
          </cell>
          <cell r="AP28">
            <v>95182.189923685364</v>
          </cell>
        </row>
        <row r="29">
          <cell r="F29">
            <v>43215.960000000006</v>
          </cell>
          <cell r="K29">
            <v>955.41</v>
          </cell>
          <cell r="AL29">
            <v>35081.210639999998</v>
          </cell>
          <cell r="AP29">
            <v>104272.34928368535</v>
          </cell>
        </row>
        <row r="30">
          <cell r="F30">
            <v>48321.259999999995</v>
          </cell>
          <cell r="K30">
            <v>0</v>
          </cell>
          <cell r="AL30">
            <v>37621.210959999997</v>
          </cell>
          <cell r="AP30">
            <v>114972.39832368534</v>
          </cell>
        </row>
        <row r="31">
          <cell r="F31">
            <v>41969.070000000007</v>
          </cell>
          <cell r="K31">
            <v>1800</v>
          </cell>
          <cell r="AL31">
            <v>37526.7696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20">
          <cell r="F20">
            <v>32644.519999999997</v>
          </cell>
          <cell r="K20">
            <v>500</v>
          </cell>
          <cell r="AL20">
            <v>31491.031759999998</v>
          </cell>
          <cell r="AP20">
            <v>-41742.921257887268</v>
          </cell>
        </row>
        <row r="21">
          <cell r="F21">
            <v>35634.46</v>
          </cell>
          <cell r="K21">
            <v>500</v>
          </cell>
          <cell r="AL21">
            <v>25206.8416</v>
          </cell>
          <cell r="AP21">
            <v>-30815.302857887269</v>
          </cell>
        </row>
        <row r="22">
          <cell r="F22">
            <v>34211.29</v>
          </cell>
          <cell r="K22">
            <v>500</v>
          </cell>
          <cell r="AL22">
            <v>27258.345960000002</v>
          </cell>
          <cell r="AP22">
            <v>-23362.358817887271</v>
          </cell>
        </row>
        <row r="23">
          <cell r="F23">
            <v>32204.82</v>
          </cell>
          <cell r="K23">
            <v>500</v>
          </cell>
          <cell r="AL23">
            <v>27772.408159999999</v>
          </cell>
          <cell r="AP23">
            <v>-18429.94697788727</v>
          </cell>
        </row>
        <row r="24">
          <cell r="F24">
            <v>31494.050000000003</v>
          </cell>
          <cell r="K24">
            <v>500</v>
          </cell>
          <cell r="AL24">
            <v>26838.399639999996</v>
          </cell>
          <cell r="AP24">
            <v>-13274.296617887263</v>
          </cell>
        </row>
        <row r="25">
          <cell r="F25">
            <v>32913.1</v>
          </cell>
          <cell r="K25">
            <v>1013.16</v>
          </cell>
          <cell r="AL25">
            <v>24074.0236</v>
          </cell>
          <cell r="AP25">
            <v>-3422.060217887265</v>
          </cell>
        </row>
        <row r="26">
          <cell r="F26">
            <v>32263.5</v>
          </cell>
          <cell r="K26">
            <v>0</v>
          </cell>
          <cell r="AL26">
            <v>24565.280400000003</v>
          </cell>
          <cell r="AP26">
            <v>-156539.21061788726</v>
          </cell>
        </row>
        <row r="27">
          <cell r="F27">
            <v>35556.639999999999</v>
          </cell>
          <cell r="AL27">
            <v>24426.589119999997</v>
          </cell>
          <cell r="AP27">
            <v>-151821.12973788727</v>
          </cell>
        </row>
        <row r="28">
          <cell r="F28">
            <v>36143.699999999997</v>
          </cell>
          <cell r="K28">
            <v>0</v>
          </cell>
          <cell r="AL28">
            <v>25346.602559999999</v>
          </cell>
          <cell r="AP28">
            <v>-141024.03229788726</v>
          </cell>
        </row>
        <row r="29">
          <cell r="F29">
            <v>41361.29</v>
          </cell>
          <cell r="K29">
            <v>980.79</v>
          </cell>
          <cell r="AL29">
            <v>35281.804560000004</v>
          </cell>
          <cell r="AP29">
            <v>-133963.75685788726</v>
          </cell>
        </row>
        <row r="30">
          <cell r="F30">
            <v>47435</v>
          </cell>
          <cell r="K30">
            <v>0</v>
          </cell>
          <cell r="AL30">
            <v>34080.353520000004</v>
          </cell>
          <cell r="AP30">
            <v>-120609.11037788726</v>
          </cell>
        </row>
        <row r="31">
          <cell r="F31">
            <v>41018.01</v>
          </cell>
          <cell r="K31">
            <v>1800</v>
          </cell>
          <cell r="AL31">
            <v>35971.46256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20">
          <cell r="F20">
            <v>49913.33</v>
          </cell>
          <cell r="K20">
            <v>2039</v>
          </cell>
          <cell r="AL20">
            <v>33973.273880000001</v>
          </cell>
          <cell r="AP20">
            <v>-20014.235224816315</v>
          </cell>
        </row>
        <row r="21">
          <cell r="F21">
            <v>54191.979999999996</v>
          </cell>
          <cell r="K21">
            <v>2039</v>
          </cell>
          <cell r="AL21">
            <v>34070.383600000001</v>
          </cell>
          <cell r="AP21">
            <v>-6828.5088248163211</v>
          </cell>
        </row>
        <row r="22">
          <cell r="F22">
            <v>54167.35</v>
          </cell>
          <cell r="K22">
            <v>2039</v>
          </cell>
          <cell r="AL22">
            <v>34174.760200000004</v>
          </cell>
          <cell r="AP22">
            <v>15203.080975183671</v>
          </cell>
        </row>
        <row r="23">
          <cell r="F23">
            <v>55675.6</v>
          </cell>
          <cell r="K23">
            <v>2039</v>
          </cell>
          <cell r="AL23">
            <v>34523.487520000002</v>
          </cell>
          <cell r="AP23">
            <v>38394.193455183668</v>
          </cell>
        </row>
        <row r="24">
          <cell r="F24">
            <v>52471.41</v>
          </cell>
          <cell r="K24">
            <v>2039</v>
          </cell>
          <cell r="AL24">
            <v>33608.766360000001</v>
          </cell>
          <cell r="AP24">
            <v>59295.837095183677</v>
          </cell>
        </row>
        <row r="25">
          <cell r="F25">
            <v>52703.68</v>
          </cell>
          <cell r="K25">
            <v>3465.3199999999997</v>
          </cell>
          <cell r="AL25">
            <v>33761.922400000003</v>
          </cell>
          <cell r="AP25">
            <v>81702.914695183659</v>
          </cell>
        </row>
        <row r="26">
          <cell r="F26">
            <v>62674.530000000006</v>
          </cell>
          <cell r="K26">
            <v>1239</v>
          </cell>
          <cell r="AL26">
            <v>35059.55644</v>
          </cell>
          <cell r="AP26">
            <v>44223.628255183663</v>
          </cell>
        </row>
        <row r="27">
          <cell r="F27">
            <v>51847.89</v>
          </cell>
          <cell r="K27">
            <v>1239</v>
          </cell>
          <cell r="AL27">
            <v>33366.118839999996</v>
          </cell>
          <cell r="AP27">
            <v>63944.399415183667</v>
          </cell>
        </row>
        <row r="28">
          <cell r="F28">
            <v>53538.34</v>
          </cell>
          <cell r="K28">
            <v>1239</v>
          </cell>
          <cell r="AL28">
            <v>31751.987360000003</v>
          </cell>
          <cell r="AP28">
            <v>86969.752055183664</v>
          </cell>
        </row>
        <row r="29">
          <cell r="F29">
            <v>64382.7</v>
          </cell>
          <cell r="K29">
            <v>2511.7199999999998</v>
          </cell>
          <cell r="AL29">
            <v>46081.890080000005</v>
          </cell>
          <cell r="AP29">
            <v>107782.28197518364</v>
          </cell>
        </row>
        <row r="30">
          <cell r="F30">
            <v>69919.05</v>
          </cell>
          <cell r="K30">
            <v>1239</v>
          </cell>
          <cell r="AL30">
            <v>48188.403800000007</v>
          </cell>
          <cell r="AP30">
            <v>121536.05817518363</v>
          </cell>
        </row>
        <row r="31">
          <cell r="F31">
            <v>41176.409999999996</v>
          </cell>
          <cell r="K31">
            <v>4839</v>
          </cell>
          <cell r="AL31">
            <v>44505.353000000003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7">
          <cell r="AU17">
            <v>-76781.423075770013</v>
          </cell>
        </row>
        <row r="19">
          <cell r="F19">
            <v>32466.079999999998</v>
          </cell>
          <cell r="K19">
            <v>387.27</v>
          </cell>
          <cell r="N19">
            <v>913</v>
          </cell>
          <cell r="AQ19">
            <v>28107.90828</v>
          </cell>
          <cell r="AU19">
            <v>-71122.981355770011</v>
          </cell>
        </row>
        <row r="20">
          <cell r="F20">
            <v>29436.37</v>
          </cell>
          <cell r="N20">
            <v>913</v>
          </cell>
          <cell r="AQ20">
            <v>25894.854920000002</v>
          </cell>
          <cell r="AU20">
            <v>-66668.466275770013</v>
          </cell>
        </row>
        <row r="21">
          <cell r="F21">
            <v>29696.84</v>
          </cell>
          <cell r="N21">
            <v>913</v>
          </cell>
          <cell r="AQ21">
            <v>26276.670480000001</v>
          </cell>
          <cell r="AU21">
            <v>-62335.296755770018</v>
          </cell>
        </row>
        <row r="22">
          <cell r="F22">
            <v>29369.160000000003</v>
          </cell>
          <cell r="N22">
            <v>913</v>
          </cell>
          <cell r="AQ22">
            <v>27161.562639999996</v>
          </cell>
          <cell r="AU22">
            <v>-59214.699395770011</v>
          </cell>
        </row>
        <row r="23">
          <cell r="F23">
            <v>32912.97</v>
          </cell>
          <cell r="N23">
            <v>913</v>
          </cell>
          <cell r="AQ23">
            <v>27548.293959999999</v>
          </cell>
          <cell r="AU23">
            <v>-52937.023355770012</v>
          </cell>
        </row>
        <row r="24">
          <cell r="F24">
            <v>30007.03</v>
          </cell>
          <cell r="N24">
            <v>1705.05</v>
          </cell>
          <cell r="AQ24">
            <v>25680.591999999997</v>
          </cell>
          <cell r="AU24">
            <v>-46905.535355770015</v>
          </cell>
        </row>
        <row r="25">
          <cell r="F25">
            <v>28430.83</v>
          </cell>
          <cell r="N25">
            <v>413</v>
          </cell>
          <cell r="AQ25">
            <v>26442.999479999999</v>
          </cell>
          <cell r="AU25">
            <v>-44504.704835770011</v>
          </cell>
        </row>
        <row r="26">
          <cell r="F26">
            <v>32673.68</v>
          </cell>
          <cell r="N26">
            <v>413</v>
          </cell>
          <cell r="AQ26">
            <v>29960.579680000003</v>
          </cell>
          <cell r="AU26">
            <v>-41378.604515770014</v>
          </cell>
        </row>
        <row r="27">
          <cell r="F27">
            <v>29659.399999999998</v>
          </cell>
          <cell r="K27">
            <v>903.7</v>
          </cell>
          <cell r="N27">
            <v>413</v>
          </cell>
          <cell r="AQ27">
            <v>26613.110720000001</v>
          </cell>
          <cell r="AU27">
            <v>-37015.615235770019</v>
          </cell>
        </row>
        <row r="28">
          <cell r="F28">
            <v>55049.850000000006</v>
          </cell>
          <cell r="K28">
            <v>0</v>
          </cell>
          <cell r="N28">
            <v>1463.6</v>
          </cell>
          <cell r="AQ28">
            <v>53288.596419999987</v>
          </cell>
          <cell r="AU28">
            <v>-33790.761655770002</v>
          </cell>
        </row>
        <row r="29">
          <cell r="F29">
            <v>53831.600000000006</v>
          </cell>
          <cell r="K29">
            <v>0</v>
          </cell>
          <cell r="N29">
            <v>413</v>
          </cell>
          <cell r="AQ29">
            <v>52301.826799999995</v>
          </cell>
          <cell r="AU29">
            <v>-31847.988455769992</v>
          </cell>
        </row>
        <row r="30">
          <cell r="F30">
            <v>49980.759999999995</v>
          </cell>
          <cell r="K30">
            <v>0</v>
          </cell>
          <cell r="N30">
            <v>2213</v>
          </cell>
          <cell r="AQ30">
            <v>52038.473999999987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9">
          <cell r="AV19">
            <v>-62019.002486157595</v>
          </cell>
        </row>
        <row r="21">
          <cell r="F21">
            <v>35473.599999999999</v>
          </cell>
          <cell r="K21">
            <v>5214.5</v>
          </cell>
          <cell r="N21">
            <v>500</v>
          </cell>
          <cell r="AR21">
            <v>32987.044880000001</v>
          </cell>
          <cell r="AU21">
            <v>-53817.947366157598</v>
          </cell>
        </row>
        <row r="22">
          <cell r="F22">
            <v>36177.71</v>
          </cell>
          <cell r="N22">
            <v>500</v>
          </cell>
          <cell r="AR22">
            <v>29949.557800000002</v>
          </cell>
          <cell r="AU22">
            <v>-47089.795166157601</v>
          </cell>
        </row>
        <row r="23">
          <cell r="F23">
            <v>37168.32</v>
          </cell>
          <cell r="K23">
            <v>5214.54</v>
          </cell>
          <cell r="N23">
            <v>500</v>
          </cell>
          <cell r="AR23">
            <v>35692.816160000002</v>
          </cell>
          <cell r="AU23">
            <v>-55129.051326157598</v>
          </cell>
        </row>
        <row r="24">
          <cell r="F24">
            <v>36407.269999999997</v>
          </cell>
          <cell r="N24">
            <v>500</v>
          </cell>
          <cell r="AR24">
            <v>30727.56652</v>
          </cell>
          <cell r="AU24">
            <v>-48949.347846157601</v>
          </cell>
        </row>
        <row r="25">
          <cell r="F25">
            <v>37063.339999999997</v>
          </cell>
          <cell r="N25">
            <v>500</v>
          </cell>
          <cell r="AR25">
            <v>30014.488240000002</v>
          </cell>
          <cell r="AU25">
            <v>-41400.496086157611</v>
          </cell>
        </row>
        <row r="26">
          <cell r="F26">
            <v>36204.31</v>
          </cell>
          <cell r="N26">
            <v>1035.47</v>
          </cell>
          <cell r="AR26">
            <v>26944.347600000001</v>
          </cell>
          <cell r="AU26">
            <v>-31105.063686157613</v>
          </cell>
        </row>
        <row r="27">
          <cell r="F27">
            <v>36259.379999999997</v>
          </cell>
          <cell r="K27">
            <v>0</v>
          </cell>
          <cell r="N27">
            <v>0</v>
          </cell>
          <cell r="AR27">
            <v>26652.519120000004</v>
          </cell>
          <cell r="AU27">
            <v>-21498.20280615762</v>
          </cell>
        </row>
        <row r="28">
          <cell r="F28">
            <v>35097.71</v>
          </cell>
          <cell r="K28">
            <v>36501.78</v>
          </cell>
          <cell r="AR28">
            <v>29438.457800000004</v>
          </cell>
          <cell r="AU28">
            <v>20662.829393842374</v>
          </cell>
        </row>
        <row r="29">
          <cell r="F29">
            <v>36133.699999999997</v>
          </cell>
          <cell r="K29">
            <v>0</v>
          </cell>
          <cell r="AR29">
            <v>27254.699360000002</v>
          </cell>
          <cell r="AU29">
            <v>29541.830033842369</v>
          </cell>
        </row>
        <row r="30">
          <cell r="F30">
            <v>55948.55</v>
          </cell>
          <cell r="K30">
            <v>10429.08</v>
          </cell>
          <cell r="N30">
            <v>904.62</v>
          </cell>
          <cell r="AR30">
            <v>46522.705359999993</v>
          </cell>
          <cell r="AU30">
            <v>42674.254673842377</v>
          </cell>
        </row>
        <row r="31">
          <cell r="F31">
            <v>54638.96</v>
          </cell>
          <cell r="K31">
            <v>10429.08</v>
          </cell>
          <cell r="N31">
            <v>0</v>
          </cell>
          <cell r="AR31">
            <v>48781.379679999991</v>
          </cell>
          <cell r="AU31">
            <v>58960.914993842387</v>
          </cell>
        </row>
        <row r="32">
          <cell r="F32">
            <v>58347.97</v>
          </cell>
          <cell r="K32">
            <v>5214.54</v>
          </cell>
          <cell r="N32">
            <v>1800</v>
          </cell>
          <cell r="AR32">
            <v>49705.237839999994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8">
          <cell r="AT18">
            <v>-163478.05198575021</v>
          </cell>
        </row>
        <row r="20">
          <cell r="F20">
            <v>18669.009999999998</v>
          </cell>
          <cell r="N20">
            <v>913</v>
          </cell>
          <cell r="AP20">
            <v>17653.596520000003</v>
          </cell>
          <cell r="AT20">
            <v>-419672.5585057502</v>
          </cell>
        </row>
        <row r="21">
          <cell r="F21">
            <v>19327.34</v>
          </cell>
          <cell r="N21">
            <v>913</v>
          </cell>
          <cell r="AP21">
            <v>15968.99768</v>
          </cell>
          <cell r="AT21">
            <v>-415401.21618575021</v>
          </cell>
        </row>
        <row r="22">
          <cell r="F22">
            <v>20104.030000000002</v>
          </cell>
          <cell r="N22">
            <v>913</v>
          </cell>
          <cell r="AP22">
            <v>16380.386440000002</v>
          </cell>
          <cell r="AT22">
            <v>-443968.80262575019</v>
          </cell>
        </row>
        <row r="23">
          <cell r="F23">
            <v>18638.77</v>
          </cell>
          <cell r="K23">
            <v>2569.0700000000002</v>
          </cell>
          <cell r="N23">
            <v>913</v>
          </cell>
          <cell r="AP23">
            <v>20568.724320000001</v>
          </cell>
          <cell r="AT23">
            <v>-442416.68694575015</v>
          </cell>
        </row>
        <row r="24">
          <cell r="F24">
            <v>19409.919999999998</v>
          </cell>
          <cell r="K24">
            <v>927.69</v>
          </cell>
          <cell r="N24">
            <v>913</v>
          </cell>
          <cell r="AP24">
            <v>16041.610839999999</v>
          </cell>
          <cell r="AT24">
            <v>-437207.68778575014</v>
          </cell>
        </row>
        <row r="25">
          <cell r="F25">
            <v>20117.189999999999</v>
          </cell>
          <cell r="K25">
            <v>927.69</v>
          </cell>
          <cell r="N25">
            <v>1169.58</v>
          </cell>
          <cell r="AP25">
            <v>13878.68096</v>
          </cell>
          <cell r="AT25">
            <v>-428871.90874575014</v>
          </cell>
        </row>
        <row r="26">
          <cell r="F26">
            <v>19730.79</v>
          </cell>
          <cell r="K26">
            <v>927.69</v>
          </cell>
          <cell r="N26">
            <v>413</v>
          </cell>
          <cell r="AP26">
            <v>15420.04912</v>
          </cell>
          <cell r="AT26">
            <v>-446280.08786575013</v>
          </cell>
        </row>
        <row r="27">
          <cell r="F27">
            <v>18788.59</v>
          </cell>
          <cell r="K27">
            <v>1855.38</v>
          </cell>
          <cell r="N27">
            <v>413</v>
          </cell>
          <cell r="AP27">
            <v>13512.932360000001</v>
          </cell>
          <cell r="AT27">
            <v>-438736.05022575008</v>
          </cell>
        </row>
        <row r="28">
          <cell r="F28">
            <v>19198.93</v>
          </cell>
          <cell r="K28">
            <v>927.69</v>
          </cell>
          <cell r="N28">
            <v>413</v>
          </cell>
          <cell r="AP28">
            <v>14094.861440000001</v>
          </cell>
          <cell r="AT28">
            <v>-432291.29166575009</v>
          </cell>
        </row>
        <row r="29">
          <cell r="F29">
            <v>18798.190000000002</v>
          </cell>
          <cell r="K29">
            <v>0</v>
          </cell>
          <cell r="N29">
            <v>1158.98</v>
          </cell>
          <cell r="AP29">
            <v>18063.166770000003</v>
          </cell>
          <cell r="AT29">
            <v>-430397.28843575012</v>
          </cell>
        </row>
        <row r="30">
          <cell r="F30">
            <v>23573.31</v>
          </cell>
          <cell r="K30">
            <v>927.69</v>
          </cell>
          <cell r="N30">
            <v>413</v>
          </cell>
          <cell r="AP30">
            <v>19666.070400000001</v>
          </cell>
          <cell r="AT30">
            <v>-435677.76883575012</v>
          </cell>
        </row>
        <row r="31">
          <cell r="F31">
            <v>24810.059999999998</v>
          </cell>
          <cell r="K31">
            <v>0</v>
          </cell>
          <cell r="N31">
            <v>2213</v>
          </cell>
          <cell r="AP31">
            <v>20366.978579999999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20">
          <cell r="AQ20">
            <v>47888.235009702898</v>
          </cell>
        </row>
        <row r="21">
          <cell r="AM21">
            <v>29104.423199999997</v>
          </cell>
          <cell r="AQ21">
            <v>64020.571809702895</v>
          </cell>
        </row>
        <row r="22">
          <cell r="AM22">
            <v>30068.944999999996</v>
          </cell>
          <cell r="AQ22">
            <v>84438.260609702906</v>
          </cell>
        </row>
        <row r="23">
          <cell r="F23">
            <v>45829.33</v>
          </cell>
          <cell r="K23">
            <v>500</v>
          </cell>
          <cell r="AM23">
            <v>28911.597239999999</v>
          </cell>
          <cell r="AQ23">
            <v>101855.9933697029</v>
          </cell>
        </row>
        <row r="24">
          <cell r="F24">
            <v>44403.32</v>
          </cell>
          <cell r="K24">
            <v>500</v>
          </cell>
          <cell r="AM24">
            <v>28875.714399999997</v>
          </cell>
          <cell r="AQ24">
            <v>117883.5989697029</v>
          </cell>
        </row>
        <row r="25">
          <cell r="F25">
            <v>43165.33</v>
          </cell>
          <cell r="K25">
            <v>1325.52</v>
          </cell>
          <cell r="AM25">
            <v>28760.780679999996</v>
          </cell>
          <cell r="AQ25">
            <v>133613.66828970291</v>
          </cell>
        </row>
        <row r="26">
          <cell r="F26">
            <v>51744.53</v>
          </cell>
          <cell r="K26">
            <v>0</v>
          </cell>
          <cell r="AM26">
            <v>33309.695319999999</v>
          </cell>
          <cell r="AQ26">
            <v>152048.50296970291</v>
          </cell>
        </row>
        <row r="27">
          <cell r="F27">
            <v>43710.05</v>
          </cell>
          <cell r="AM27">
            <v>28852.70636</v>
          </cell>
          <cell r="AQ27">
            <v>166905.84660970292</v>
          </cell>
        </row>
        <row r="28">
          <cell r="F28">
            <v>46684.42</v>
          </cell>
          <cell r="K28">
            <v>0</v>
          </cell>
          <cell r="AM28">
            <v>27251.830239999996</v>
          </cell>
          <cell r="AQ28">
            <v>-30176.963630297076</v>
          </cell>
        </row>
        <row r="29">
          <cell r="F29">
            <v>54262.720000000001</v>
          </cell>
          <cell r="AM29">
            <v>39137.752975999996</v>
          </cell>
          <cell r="AQ29">
            <v>-15051.996606297071</v>
          </cell>
        </row>
        <row r="30">
          <cell r="F30">
            <v>51262.119999999995</v>
          </cell>
          <cell r="K30">
            <v>0</v>
          </cell>
          <cell r="AM30">
            <v>37874.839716000002</v>
          </cell>
          <cell r="AQ30">
            <v>-1664.7163222970776</v>
          </cell>
        </row>
        <row r="31">
          <cell r="F31">
            <v>51527.94</v>
          </cell>
          <cell r="K31">
            <v>1800</v>
          </cell>
          <cell r="AM31">
            <v>37956.365642000004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Левобережник "/>
      <sheetName val="2014"/>
      <sheetName val="Левобережник  2014"/>
    </sheetNames>
    <sheetDataSet>
      <sheetData sheetId="0">
        <row r="18">
          <cell r="AR18">
            <v>-188090.5640211142</v>
          </cell>
        </row>
        <row r="20">
          <cell r="F20">
            <v>39470.65</v>
          </cell>
          <cell r="K20">
            <v>1326</v>
          </cell>
          <cell r="AN20">
            <v>40242.855879999996</v>
          </cell>
          <cell r="AR20">
            <v>-187536.7699011142</v>
          </cell>
        </row>
        <row r="21">
          <cell r="F21">
            <v>37667.14</v>
          </cell>
          <cell r="K21">
            <v>1326</v>
          </cell>
          <cell r="AN21">
            <v>39872.268879999996</v>
          </cell>
          <cell r="AR21">
            <v>-188415.8987811142</v>
          </cell>
        </row>
        <row r="22">
          <cell r="F22">
            <v>45589.11</v>
          </cell>
          <cell r="K22">
            <v>1326</v>
          </cell>
          <cell r="AN22">
            <v>42101.576519999995</v>
          </cell>
          <cell r="AR22">
            <v>-183602.36530111422</v>
          </cell>
        </row>
        <row r="23">
          <cell r="F23">
            <v>43876.94</v>
          </cell>
          <cell r="K23">
            <v>1326</v>
          </cell>
          <cell r="AN23">
            <v>42703.993999999999</v>
          </cell>
          <cell r="AR23">
            <v>-181103.41930111422</v>
          </cell>
        </row>
        <row r="24">
          <cell r="F24">
            <v>41707.26</v>
          </cell>
          <cell r="K24">
            <v>1326</v>
          </cell>
          <cell r="AN24">
            <v>41605.259279999998</v>
          </cell>
          <cell r="AR24">
            <v>-179675.41858111421</v>
          </cell>
        </row>
        <row r="25">
          <cell r="F25">
            <v>46477.909999999996</v>
          </cell>
          <cell r="K25">
            <v>2118.0500000000002</v>
          </cell>
          <cell r="AN25">
            <v>42351.723999999995</v>
          </cell>
          <cell r="AR25">
            <v>-180965.81258111421</v>
          </cell>
        </row>
        <row r="26">
          <cell r="F26">
            <v>46297.83</v>
          </cell>
          <cell r="K26">
            <v>826</v>
          </cell>
          <cell r="AN26">
            <v>44087.728840000003</v>
          </cell>
          <cell r="AR26">
            <v>-177929.71142111422</v>
          </cell>
        </row>
        <row r="27">
          <cell r="F27">
            <v>43643.37</v>
          </cell>
          <cell r="K27">
            <v>826</v>
          </cell>
          <cell r="AN27">
            <v>41456.567319999995</v>
          </cell>
          <cell r="AR27">
            <v>-174916.90874111422</v>
          </cell>
        </row>
        <row r="28">
          <cell r="F28">
            <v>42458.46</v>
          </cell>
          <cell r="K28">
            <v>826</v>
          </cell>
          <cell r="AN28">
            <v>41282.633679999992</v>
          </cell>
          <cell r="AR28">
            <v>-172915.08242111423</v>
          </cell>
        </row>
        <row r="29">
          <cell r="F29">
            <v>71310.5</v>
          </cell>
          <cell r="K29">
            <v>2365.27</v>
          </cell>
          <cell r="AN29">
            <v>66206.414439999993</v>
          </cell>
          <cell r="AR29">
            <v>-165445.72686111421</v>
          </cell>
        </row>
        <row r="30">
          <cell r="F30">
            <v>70744.84</v>
          </cell>
          <cell r="K30">
            <v>826</v>
          </cell>
          <cell r="AN30">
            <v>65941.047999999995</v>
          </cell>
          <cell r="AR30">
            <v>-159815.93486111419</v>
          </cell>
        </row>
        <row r="31">
          <cell r="F31">
            <v>77917.459999999992</v>
          </cell>
          <cell r="K31">
            <v>2626</v>
          </cell>
          <cell r="AN31">
            <v>67518.71007999999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18">
          <cell r="AP18">
            <v>53775.69155115731</v>
          </cell>
        </row>
        <row r="20">
          <cell r="F20">
            <v>38988.22</v>
          </cell>
          <cell r="K20">
            <v>1326</v>
          </cell>
          <cell r="AL20">
            <v>25868.696799999998</v>
          </cell>
          <cell r="AP20">
            <v>61595.634751157297</v>
          </cell>
        </row>
        <row r="21">
          <cell r="F21">
            <v>37762.160000000003</v>
          </cell>
          <cell r="K21">
            <v>1326</v>
          </cell>
          <cell r="AL21">
            <v>26411.28544</v>
          </cell>
          <cell r="AP21">
            <v>74272.509311157308</v>
          </cell>
        </row>
        <row r="22">
          <cell r="F22">
            <v>38985.26</v>
          </cell>
          <cell r="K22">
            <v>1326</v>
          </cell>
          <cell r="AL22">
            <v>25590.135200000001</v>
          </cell>
          <cell r="AP22">
            <v>88993.634111157313</v>
          </cell>
        </row>
        <row r="23">
          <cell r="F23">
            <v>39358.299999999996</v>
          </cell>
          <cell r="K23">
            <v>1326</v>
          </cell>
          <cell r="AL23">
            <v>25772.25016</v>
          </cell>
          <cell r="AP23">
            <v>103905.68395115732</v>
          </cell>
        </row>
        <row r="24">
          <cell r="F24">
            <v>39957.9</v>
          </cell>
          <cell r="K24">
            <v>1326</v>
          </cell>
          <cell r="AL24">
            <v>26159.376240000001</v>
          </cell>
          <cell r="AP24">
            <v>119030.20771115732</v>
          </cell>
        </row>
        <row r="25">
          <cell r="F25">
            <v>37807.949999999997</v>
          </cell>
          <cell r="K25">
            <v>1839.1599999999999</v>
          </cell>
          <cell r="AL25">
            <v>25621.525720000001</v>
          </cell>
          <cell r="AP25">
            <v>133055.79199115731</v>
          </cell>
        </row>
        <row r="26">
          <cell r="F26">
            <v>38709.020000000004</v>
          </cell>
          <cell r="K26">
            <v>826</v>
          </cell>
          <cell r="AL26">
            <v>165351.18392000001</v>
          </cell>
          <cell r="AP26">
            <v>7239.6280711572908</v>
          </cell>
        </row>
        <row r="27">
          <cell r="F27">
            <v>39691.53</v>
          </cell>
          <cell r="K27">
            <v>826</v>
          </cell>
          <cell r="AL27">
            <v>28922.203959999999</v>
          </cell>
          <cell r="AP27">
            <v>18834.954111157291</v>
          </cell>
        </row>
        <row r="28">
          <cell r="F28">
            <v>37116.04</v>
          </cell>
          <cell r="K28">
            <v>826</v>
          </cell>
          <cell r="AL28">
            <v>29516.210880000002</v>
          </cell>
          <cell r="AP28">
            <v>27260.783231157289</v>
          </cell>
        </row>
        <row r="29">
          <cell r="F29">
            <v>51498.11</v>
          </cell>
          <cell r="K29">
            <v>1749.67</v>
          </cell>
          <cell r="AL29">
            <v>33099.74252</v>
          </cell>
          <cell r="AP29">
            <v>47408.820711157285</v>
          </cell>
        </row>
        <row r="30">
          <cell r="F30">
            <v>47578.68</v>
          </cell>
          <cell r="K30">
            <v>826</v>
          </cell>
          <cell r="AL30">
            <v>34457.391199999998</v>
          </cell>
          <cell r="AP30">
            <v>-37490.640488842721</v>
          </cell>
        </row>
        <row r="31">
          <cell r="F31">
            <v>47904.33</v>
          </cell>
          <cell r="K31">
            <v>2626</v>
          </cell>
          <cell r="AL31">
            <v>34015.73618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г-2013"/>
      <sheetName val="кальк"/>
      <sheetName val="ремонт "/>
      <sheetName val="2014"/>
    </sheetNames>
    <sheetDataSet>
      <sheetData sheetId="0">
        <row r="18">
          <cell r="AP18">
            <v>29082.721400782943</v>
          </cell>
        </row>
        <row r="20">
          <cell r="F20">
            <v>27887.829999999998</v>
          </cell>
          <cell r="K20">
            <v>1326</v>
          </cell>
          <cell r="AL20">
            <v>24930.137079999993</v>
          </cell>
          <cell r="AP20">
            <v>33366.414320782947</v>
          </cell>
        </row>
        <row r="21">
          <cell r="F21">
            <v>26298.62</v>
          </cell>
          <cell r="K21">
            <v>1326</v>
          </cell>
          <cell r="AL21">
            <v>24957.802159999996</v>
          </cell>
          <cell r="AP21">
            <v>36033.232160782951</v>
          </cell>
        </row>
        <row r="22">
          <cell r="F22">
            <v>23694.329999999998</v>
          </cell>
          <cell r="K22">
            <v>1326</v>
          </cell>
          <cell r="AL22">
            <v>25095.919559999998</v>
          </cell>
          <cell r="AP22">
            <v>35957.642600782958</v>
          </cell>
        </row>
        <row r="23">
          <cell r="F23">
            <v>28179.370000000003</v>
          </cell>
          <cell r="K23">
            <v>1326</v>
          </cell>
          <cell r="AL23">
            <v>25915.026519999999</v>
          </cell>
          <cell r="AP23">
            <v>39547.986080782961</v>
          </cell>
        </row>
        <row r="24">
          <cell r="F24">
            <v>26212.92</v>
          </cell>
          <cell r="K24">
            <v>1326</v>
          </cell>
          <cell r="AL24">
            <v>25135.772639999996</v>
          </cell>
          <cell r="AP24">
            <v>41951.133440782971</v>
          </cell>
        </row>
        <row r="25">
          <cell r="F25">
            <v>25645.81</v>
          </cell>
          <cell r="K25">
            <v>1738.76</v>
          </cell>
          <cell r="AL25">
            <v>22664.289239999998</v>
          </cell>
          <cell r="AP25">
            <v>46671.414200782965</v>
          </cell>
        </row>
        <row r="26">
          <cell r="F26">
            <v>26619.629999999997</v>
          </cell>
          <cell r="K26">
            <v>826</v>
          </cell>
          <cell r="AL26">
            <v>23231.378679999994</v>
          </cell>
          <cell r="AP26">
            <v>50885.665520782961</v>
          </cell>
        </row>
        <row r="27">
          <cell r="F27">
            <v>25953.64</v>
          </cell>
          <cell r="K27">
            <v>826</v>
          </cell>
          <cell r="AL27">
            <v>22565.509040000001</v>
          </cell>
          <cell r="AP27">
            <v>55099.796480782956</v>
          </cell>
        </row>
        <row r="28">
          <cell r="F28">
            <v>26496.379999999997</v>
          </cell>
          <cell r="K28">
            <v>826</v>
          </cell>
          <cell r="AL28">
            <v>22639.736399999998</v>
          </cell>
          <cell r="AP28">
            <v>59782.440080782952</v>
          </cell>
        </row>
        <row r="29">
          <cell r="F29">
            <v>35747.01</v>
          </cell>
          <cell r="K29">
            <v>1660.67</v>
          </cell>
          <cell r="AL29">
            <v>30184.058720000001</v>
          </cell>
          <cell r="AP29">
            <v>67006.061360782958</v>
          </cell>
        </row>
        <row r="30">
          <cell r="F30">
            <v>32691.170000000002</v>
          </cell>
          <cell r="K30">
            <v>826</v>
          </cell>
          <cell r="AL30">
            <v>30644.98573</v>
          </cell>
          <cell r="AP30">
            <v>69878.245630782956</v>
          </cell>
        </row>
        <row r="31">
          <cell r="F31">
            <v>33729.79</v>
          </cell>
          <cell r="K31">
            <v>2626</v>
          </cell>
          <cell r="AL31">
            <v>31391.644509999998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20">
          <cell r="AL20">
            <v>12767.614879999999</v>
          </cell>
          <cell r="AP20">
            <v>-44719.18249885655</v>
          </cell>
        </row>
        <row r="21">
          <cell r="F21">
            <v>19135</v>
          </cell>
          <cell r="AL21">
            <v>14622.9532</v>
          </cell>
          <cell r="AP21">
            <v>-40207.135698856553</v>
          </cell>
        </row>
        <row r="22">
          <cell r="F22">
            <v>20557.509999999998</v>
          </cell>
          <cell r="AL22">
            <v>14445.445239999999</v>
          </cell>
          <cell r="AP22">
            <v>-54025.600938856551</v>
          </cell>
        </row>
        <row r="23">
          <cell r="F23">
            <v>22574.44</v>
          </cell>
          <cell r="AL23">
            <v>14903.016639999998</v>
          </cell>
          <cell r="AP23">
            <v>-46354.17757885655</v>
          </cell>
        </row>
        <row r="24">
          <cell r="F24">
            <v>21377.65</v>
          </cell>
          <cell r="AL24">
            <v>13911.554680000001</v>
          </cell>
          <cell r="AP24">
            <v>-38888.08225885655</v>
          </cell>
        </row>
        <row r="25">
          <cell r="F25">
            <v>21216.78</v>
          </cell>
          <cell r="AL25">
            <v>12820.3392</v>
          </cell>
          <cell r="AP25">
            <v>-30491.641458856553</v>
          </cell>
        </row>
        <row r="26">
          <cell r="F26">
            <v>20573.599999999999</v>
          </cell>
          <cell r="AL26">
            <v>13565.710719999999</v>
          </cell>
          <cell r="AP26">
            <v>-23483.752178856554</v>
          </cell>
        </row>
        <row r="27">
          <cell r="F27">
            <v>21385.759999999998</v>
          </cell>
          <cell r="AL27">
            <v>16029.768000000004</v>
          </cell>
          <cell r="AP27">
            <v>-18127.760178856559</v>
          </cell>
        </row>
        <row r="28">
          <cell r="F28">
            <v>20130.099999999999</v>
          </cell>
          <cell r="AL28">
            <v>12579.11392</v>
          </cell>
          <cell r="AP28">
            <v>-10576.77409885656</v>
          </cell>
        </row>
        <row r="29">
          <cell r="F29">
            <v>27893.23</v>
          </cell>
          <cell r="AL29">
            <v>20448.025280000005</v>
          </cell>
          <cell r="AP29">
            <v>-3131.5693788565659</v>
          </cell>
        </row>
        <row r="30">
          <cell r="F30">
            <v>27308.32</v>
          </cell>
          <cell r="AL30">
            <v>21451.299920000005</v>
          </cell>
          <cell r="AP30">
            <v>2725.4507011434289</v>
          </cell>
        </row>
        <row r="31">
          <cell r="F31">
            <v>26525.200000000001</v>
          </cell>
          <cell r="AL31">
            <v>21663.173840000003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Лист1"/>
      <sheetName val="ремонт "/>
      <sheetName val="2014"/>
    </sheetNames>
    <sheetDataSet>
      <sheetData sheetId="0">
        <row r="18">
          <cell r="AR18">
            <v>-60731.326538643283</v>
          </cell>
        </row>
        <row r="20">
          <cell r="F20">
            <v>63968.19</v>
          </cell>
          <cell r="K20">
            <v>600</v>
          </cell>
          <cell r="AN20">
            <v>52992.1178</v>
          </cell>
          <cell r="AR20">
            <v>-49155.254338643281</v>
          </cell>
        </row>
        <row r="21">
          <cell r="F21">
            <v>68797.919999999998</v>
          </cell>
          <cell r="K21">
            <v>600</v>
          </cell>
          <cell r="AN21">
            <v>55351.352480000001</v>
          </cell>
          <cell r="AR21">
            <v>-35108.686818643284</v>
          </cell>
        </row>
        <row r="22">
          <cell r="F22">
            <v>71828.33</v>
          </cell>
          <cell r="K22">
            <v>600</v>
          </cell>
          <cell r="AN22">
            <v>54058.688439999998</v>
          </cell>
          <cell r="AR22">
            <v>-16739.04525864328</v>
          </cell>
        </row>
        <row r="23">
          <cell r="F23">
            <v>64260.950000000004</v>
          </cell>
          <cell r="K23">
            <v>600</v>
          </cell>
          <cell r="AN23">
            <v>53173.578280000002</v>
          </cell>
          <cell r="AR23">
            <v>-5051.6735386432774</v>
          </cell>
        </row>
        <row r="24">
          <cell r="F24">
            <v>67311.81</v>
          </cell>
          <cell r="K24">
            <v>600</v>
          </cell>
          <cell r="AN24">
            <v>53310.832039999994</v>
          </cell>
          <cell r="AR24">
            <v>9549.3044213567264</v>
          </cell>
        </row>
        <row r="25">
          <cell r="F25">
            <v>64511.7</v>
          </cell>
          <cell r="K25">
            <v>600</v>
          </cell>
          <cell r="AN25">
            <v>52239.352879999991</v>
          </cell>
          <cell r="AR25">
            <v>-29950.538458643277</v>
          </cell>
        </row>
        <row r="26">
          <cell r="F26">
            <v>94215.4</v>
          </cell>
          <cell r="K26">
            <v>0</v>
          </cell>
          <cell r="AN26">
            <v>81953.875679999983</v>
          </cell>
          <cell r="AR26">
            <v>-17689.014138643266</v>
          </cell>
        </row>
        <row r="27">
          <cell r="F27">
            <v>93484.18</v>
          </cell>
          <cell r="K27">
            <v>0</v>
          </cell>
          <cell r="AN27">
            <v>59680.558159999993</v>
          </cell>
          <cell r="AR27">
            <v>-87547.98229864327</v>
          </cell>
        </row>
        <row r="28">
          <cell r="F28">
            <v>25458.100000000002</v>
          </cell>
          <cell r="K28">
            <v>0</v>
          </cell>
          <cell r="AN28">
            <v>50630.736559999998</v>
          </cell>
          <cell r="AR28">
            <v>-112720.61885864325</v>
          </cell>
        </row>
        <row r="29">
          <cell r="F29">
            <v>115021.19</v>
          </cell>
          <cell r="K29">
            <v>1266.3900000000001</v>
          </cell>
          <cell r="AN29">
            <v>109597.74191999999</v>
          </cell>
          <cell r="AR29">
            <v>-113657.90077864323</v>
          </cell>
        </row>
        <row r="30">
          <cell r="F30">
            <v>122070.97</v>
          </cell>
          <cell r="K30">
            <v>0</v>
          </cell>
          <cell r="AN30">
            <v>107110.29131999997</v>
          </cell>
          <cell r="AR30">
            <v>-98697.222098643208</v>
          </cell>
        </row>
        <row r="31">
          <cell r="F31">
            <v>109191.22</v>
          </cell>
          <cell r="K31">
            <v>3600</v>
          </cell>
          <cell r="AN31">
            <v>109744.57703999999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20">
          <cell r="F20">
            <v>7719.6100000000006</v>
          </cell>
          <cell r="K20">
            <v>0</v>
          </cell>
          <cell r="AL20">
            <v>5675.2049200000001</v>
          </cell>
          <cell r="AP20">
            <v>-115545.02324158275</v>
          </cell>
        </row>
        <row r="21">
          <cell r="F21">
            <v>10602.06</v>
          </cell>
          <cell r="K21">
            <v>0</v>
          </cell>
          <cell r="AL21">
            <v>6556.7359200000001</v>
          </cell>
          <cell r="AP21">
            <v>-111499.69916158276</v>
          </cell>
        </row>
        <row r="22">
          <cell r="F22">
            <v>7455.81</v>
          </cell>
          <cell r="K22">
            <v>0</v>
          </cell>
          <cell r="AL22">
            <v>5587.7374799999998</v>
          </cell>
          <cell r="AP22">
            <v>-109631.62664158276</v>
          </cell>
        </row>
        <row r="23">
          <cell r="F23">
            <v>6866.81</v>
          </cell>
          <cell r="K23">
            <v>0</v>
          </cell>
          <cell r="AL23">
            <v>5621.6464399999995</v>
          </cell>
          <cell r="AP23">
            <v>-108386.46308158275</v>
          </cell>
        </row>
        <row r="24">
          <cell r="F24">
            <v>7086.26</v>
          </cell>
          <cell r="K24">
            <v>0</v>
          </cell>
          <cell r="AL24">
            <v>5499.8736799999997</v>
          </cell>
          <cell r="AP24">
            <v>-106800.07676158276</v>
          </cell>
        </row>
        <row r="25">
          <cell r="F25">
            <v>6796.77</v>
          </cell>
          <cell r="K25">
            <v>0</v>
          </cell>
          <cell r="AL25">
            <v>5547.6958800000002</v>
          </cell>
          <cell r="AP25">
            <v>-105551.00264158276</v>
          </cell>
        </row>
        <row r="26">
          <cell r="F26">
            <v>7771.79</v>
          </cell>
          <cell r="K26">
            <v>0</v>
          </cell>
          <cell r="AL26">
            <v>6977.6670800000002</v>
          </cell>
          <cell r="AP26">
            <v>-104756.87972158277</v>
          </cell>
        </row>
        <row r="27">
          <cell r="F27">
            <v>6903.7900000000009</v>
          </cell>
          <cell r="K27">
            <v>0</v>
          </cell>
          <cell r="AL27">
            <v>6756.4716399999998</v>
          </cell>
          <cell r="AP27">
            <v>-104609.56136158278</v>
          </cell>
        </row>
        <row r="28">
          <cell r="F28">
            <v>6405.59</v>
          </cell>
          <cell r="K28">
            <v>0</v>
          </cell>
          <cell r="AL28">
            <v>6732.5721200000007</v>
          </cell>
          <cell r="AP28">
            <v>-104936.54348158278</v>
          </cell>
        </row>
        <row r="29">
          <cell r="F29">
            <v>9685.99</v>
          </cell>
          <cell r="AL29">
            <v>9891.5754900000011</v>
          </cell>
          <cell r="AP29">
            <v>-105142.12897158277</v>
          </cell>
        </row>
        <row r="30">
          <cell r="F30">
            <v>18727.71</v>
          </cell>
          <cell r="AL30">
            <v>11544.85521</v>
          </cell>
          <cell r="AP30">
            <v>-97959.274181582776</v>
          </cell>
        </row>
        <row r="31">
          <cell r="F31">
            <v>11422.35</v>
          </cell>
          <cell r="AL31">
            <v>10526.81409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20">
          <cell r="F20">
            <v>9917.17</v>
          </cell>
          <cell r="K20">
            <v>0</v>
          </cell>
          <cell r="AL20">
            <v>7967.1468000000004</v>
          </cell>
          <cell r="AP20">
            <v>-92291.808982062896</v>
          </cell>
        </row>
        <row r="21">
          <cell r="F21">
            <v>10520.119999999999</v>
          </cell>
          <cell r="K21">
            <v>0</v>
          </cell>
          <cell r="AL21">
            <v>7644.7257599999994</v>
          </cell>
          <cell r="AP21">
            <v>-209735.01474206289</v>
          </cell>
        </row>
        <row r="22">
          <cell r="F22">
            <v>10034.120000000001</v>
          </cell>
          <cell r="K22">
            <v>0</v>
          </cell>
          <cell r="AL22">
            <v>7467.128639999999</v>
          </cell>
          <cell r="AP22">
            <v>-207168.02338206291</v>
          </cell>
        </row>
        <row r="23">
          <cell r="F23">
            <v>8783.98</v>
          </cell>
          <cell r="K23">
            <v>0</v>
          </cell>
          <cell r="AL23">
            <v>7152.6619999999984</v>
          </cell>
          <cell r="AP23">
            <v>-205536.70538206291</v>
          </cell>
        </row>
        <row r="24">
          <cell r="F24">
            <v>11237.420000000002</v>
          </cell>
          <cell r="K24">
            <v>0</v>
          </cell>
          <cell r="AL24">
            <v>7734.7442399999991</v>
          </cell>
          <cell r="AP24">
            <v>-202034.0296220629</v>
          </cell>
        </row>
        <row r="25">
          <cell r="F25">
            <v>8832.2000000000007</v>
          </cell>
          <cell r="K25">
            <v>0</v>
          </cell>
          <cell r="AL25">
            <v>7170.1987199999994</v>
          </cell>
          <cell r="AP25">
            <v>-200372.02834206287</v>
          </cell>
        </row>
        <row r="26">
          <cell r="F26">
            <v>10348.26</v>
          </cell>
          <cell r="K26">
            <v>0</v>
          </cell>
          <cell r="AL26">
            <v>53135.936079999992</v>
          </cell>
          <cell r="AP26">
            <v>-243159.70442206284</v>
          </cell>
        </row>
        <row r="27">
          <cell r="F27">
            <v>9040.98</v>
          </cell>
          <cell r="K27">
            <v>0</v>
          </cell>
          <cell r="AL27">
            <v>6788.4669600000007</v>
          </cell>
          <cell r="AP27">
            <v>-240907.19138206283</v>
          </cell>
        </row>
        <row r="28">
          <cell r="F28">
            <v>9389.48</v>
          </cell>
          <cell r="K28">
            <v>0</v>
          </cell>
          <cell r="AL28">
            <v>7404.8183999999992</v>
          </cell>
          <cell r="AP28">
            <v>-252963.2097820628</v>
          </cell>
        </row>
        <row r="29">
          <cell r="F29">
            <v>11942.72</v>
          </cell>
          <cell r="K29">
            <v>0</v>
          </cell>
          <cell r="AL29">
            <v>11142.284639999998</v>
          </cell>
          <cell r="AP29">
            <v>-259789.89442206279</v>
          </cell>
        </row>
        <row r="30">
          <cell r="F30">
            <v>12457.26</v>
          </cell>
          <cell r="AL30">
            <v>9901.9713600000014</v>
          </cell>
          <cell r="AP30">
            <v>-257234.60578206278</v>
          </cell>
        </row>
        <row r="31">
          <cell r="F31">
            <v>10146.35</v>
          </cell>
          <cell r="AL31">
            <v>9834.2667999999994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20">
          <cell r="AO20">
            <v>91950.577844322004</v>
          </cell>
        </row>
        <row r="21">
          <cell r="F21">
            <v>23242.3</v>
          </cell>
          <cell r="K21">
            <v>0</v>
          </cell>
          <cell r="AK21">
            <v>13762.7444</v>
          </cell>
          <cell r="AO21">
            <v>101430.13344432201</v>
          </cell>
        </row>
        <row r="22">
          <cell r="F22">
            <v>19749.64</v>
          </cell>
          <cell r="K22">
            <v>0</v>
          </cell>
          <cell r="AK22">
            <v>13353.21056</v>
          </cell>
          <cell r="AO22">
            <v>107826.56288432202</v>
          </cell>
        </row>
        <row r="23">
          <cell r="F23">
            <v>20216.949999999997</v>
          </cell>
          <cell r="K23">
            <v>0</v>
          </cell>
          <cell r="AK23">
            <v>13435.548439999999</v>
          </cell>
          <cell r="AO23">
            <v>114607.96444432202</v>
          </cell>
        </row>
        <row r="24">
          <cell r="F24">
            <v>20452.66</v>
          </cell>
          <cell r="K24">
            <v>0</v>
          </cell>
          <cell r="AK24">
            <v>13363.94024</v>
          </cell>
          <cell r="AO24">
            <v>121696.68420432202</v>
          </cell>
        </row>
        <row r="25">
          <cell r="F25">
            <v>20835.23</v>
          </cell>
          <cell r="K25">
            <v>0</v>
          </cell>
          <cell r="AK25">
            <v>13403.958360000001</v>
          </cell>
          <cell r="AO25">
            <v>129127.95584432203</v>
          </cell>
        </row>
        <row r="26">
          <cell r="F26">
            <v>24530.510000000002</v>
          </cell>
          <cell r="K26">
            <v>0</v>
          </cell>
          <cell r="AK26">
            <v>14336.024999999998</v>
          </cell>
          <cell r="AO26">
            <v>139322.44084432203</v>
          </cell>
        </row>
        <row r="27">
          <cell r="F27">
            <v>22095.68</v>
          </cell>
          <cell r="K27">
            <v>0</v>
          </cell>
          <cell r="AK27">
            <v>12780.889759999998</v>
          </cell>
          <cell r="AO27">
            <v>130836.35108432203</v>
          </cell>
        </row>
        <row r="28">
          <cell r="F28">
            <v>17506.43</v>
          </cell>
          <cell r="K28">
            <v>0</v>
          </cell>
          <cell r="AK28">
            <v>13022.7282</v>
          </cell>
          <cell r="AO28">
            <v>135320.05288432201</v>
          </cell>
        </row>
        <row r="29">
          <cell r="F29">
            <v>43258.11</v>
          </cell>
          <cell r="K29">
            <v>0</v>
          </cell>
          <cell r="AK29">
            <v>23183.633420000006</v>
          </cell>
          <cell r="AO29">
            <v>155394.529464322</v>
          </cell>
        </row>
        <row r="30">
          <cell r="F30">
            <v>28746.410000000003</v>
          </cell>
          <cell r="K30">
            <v>0</v>
          </cell>
          <cell r="AK30">
            <v>19163.841380000002</v>
          </cell>
          <cell r="AO30">
            <v>147832.33808432199</v>
          </cell>
        </row>
        <row r="31">
          <cell r="F31">
            <v>25209.17</v>
          </cell>
          <cell r="K31">
            <v>0</v>
          </cell>
          <cell r="AK31">
            <v>18451.849460000001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"/>
      <sheetName val="2014"/>
    </sheetNames>
    <sheetDataSet>
      <sheetData sheetId="0">
        <row r="20">
          <cell r="F20">
            <v>27567.91</v>
          </cell>
          <cell r="N20">
            <v>913</v>
          </cell>
          <cell r="AS20">
            <v>21641.299160000002</v>
          </cell>
          <cell r="AW20">
            <v>-18252.548883413841</v>
          </cell>
        </row>
        <row r="21">
          <cell r="F21">
            <v>28121.059999999998</v>
          </cell>
          <cell r="N21">
            <v>913</v>
          </cell>
          <cell r="AS21">
            <v>20449.2408</v>
          </cell>
          <cell r="AW21">
            <v>-15843.859683413844</v>
          </cell>
        </row>
        <row r="22">
          <cell r="F22">
            <v>27687.919999999998</v>
          </cell>
          <cell r="N22">
            <v>913</v>
          </cell>
          <cell r="AS22">
            <v>20715.310320000001</v>
          </cell>
          <cell r="AW22">
            <v>-42946.89000341385</v>
          </cell>
        </row>
        <row r="23">
          <cell r="F23">
            <v>26576.42</v>
          </cell>
          <cell r="K23">
            <v>39961</v>
          </cell>
          <cell r="N23">
            <v>913</v>
          </cell>
          <cell r="AS23">
            <v>26376.479440000003</v>
          </cell>
          <cell r="AW23">
            <v>-1872.9494434138542</v>
          </cell>
        </row>
        <row r="24">
          <cell r="F24">
            <v>26250.66</v>
          </cell>
          <cell r="K24">
            <v>14050</v>
          </cell>
          <cell r="N24">
            <v>913</v>
          </cell>
          <cell r="AS24">
            <v>21684.189440000002</v>
          </cell>
          <cell r="AW24">
            <v>17656.52111658614</v>
          </cell>
        </row>
        <row r="25">
          <cell r="F25">
            <v>25870.34</v>
          </cell>
          <cell r="K25">
            <v>14050</v>
          </cell>
          <cell r="N25">
            <v>1426.1599999999999</v>
          </cell>
          <cell r="AS25">
            <v>19284.509119999999</v>
          </cell>
          <cell r="AW25">
            <v>-2382.558003413862</v>
          </cell>
        </row>
        <row r="26">
          <cell r="F26">
            <v>34082.31</v>
          </cell>
          <cell r="K26">
            <v>14050</v>
          </cell>
          <cell r="N26">
            <v>413</v>
          </cell>
          <cell r="AS26">
            <v>21591.033239999997</v>
          </cell>
          <cell r="AW26">
            <v>-5677.8312434138606</v>
          </cell>
        </row>
        <row r="27">
          <cell r="F27">
            <v>27970.600000000002</v>
          </cell>
          <cell r="K27">
            <v>28101</v>
          </cell>
          <cell r="N27">
            <v>413</v>
          </cell>
          <cell r="AS27">
            <v>21067.9476</v>
          </cell>
          <cell r="AW27">
            <v>29738.821156586142</v>
          </cell>
        </row>
        <row r="28">
          <cell r="F28">
            <v>28910.059999999998</v>
          </cell>
          <cell r="K28">
            <v>14050.5</v>
          </cell>
          <cell r="N28">
            <v>413</v>
          </cell>
          <cell r="AS28">
            <v>20028.495759999998</v>
          </cell>
          <cell r="AW28">
            <v>53083.885396586142</v>
          </cell>
        </row>
        <row r="29">
          <cell r="F29">
            <v>44025.440000000002</v>
          </cell>
          <cell r="K29">
            <v>0</v>
          </cell>
          <cell r="N29">
            <v>1304.93</v>
          </cell>
          <cell r="AS29">
            <v>36659.217499999999</v>
          </cell>
          <cell r="AW29">
            <v>61755.037896586146</v>
          </cell>
        </row>
        <row r="30">
          <cell r="F30">
            <v>40021.990000000005</v>
          </cell>
          <cell r="K30">
            <v>14050.5</v>
          </cell>
          <cell r="N30">
            <v>413</v>
          </cell>
          <cell r="AS30">
            <v>37173.888780000001</v>
          </cell>
          <cell r="AW30">
            <v>79066.639116586157</v>
          </cell>
        </row>
        <row r="31">
          <cell r="F31">
            <v>33489.75</v>
          </cell>
          <cell r="K31">
            <v>0</v>
          </cell>
          <cell r="N31">
            <v>2213</v>
          </cell>
          <cell r="AS31">
            <v>35800.410819999997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20">
          <cell r="F20">
            <v>35490.47</v>
          </cell>
          <cell r="K20">
            <v>913</v>
          </cell>
          <cell r="AR20">
            <v>-53909.780747599842</v>
          </cell>
        </row>
        <row r="21">
          <cell r="F21">
            <v>37884.92</v>
          </cell>
          <cell r="K21">
            <v>913</v>
          </cell>
          <cell r="AN21">
            <v>30379.793999999998</v>
          </cell>
          <cell r="AR21">
            <v>-77209.454747599841</v>
          </cell>
        </row>
        <row r="22">
          <cell r="F22">
            <v>39008.660000000003</v>
          </cell>
          <cell r="K22">
            <v>913</v>
          </cell>
          <cell r="AN22">
            <v>31045.931039999996</v>
          </cell>
          <cell r="AR22">
            <v>-68333.725787599833</v>
          </cell>
        </row>
        <row r="23">
          <cell r="F23">
            <v>37569.440000000002</v>
          </cell>
          <cell r="K23">
            <v>913</v>
          </cell>
          <cell r="AN23">
            <v>32986.900799999996</v>
          </cell>
          <cell r="AR23">
            <v>-62838.186587599826</v>
          </cell>
        </row>
        <row r="24">
          <cell r="F24">
            <v>45125.14</v>
          </cell>
          <cell r="K24">
            <v>913</v>
          </cell>
          <cell r="AN24">
            <v>33028.037599999996</v>
          </cell>
          <cell r="AR24">
            <v>-49828.084187599823</v>
          </cell>
        </row>
        <row r="25">
          <cell r="F25">
            <v>41378.550000000003</v>
          </cell>
          <cell r="K25">
            <v>1705.05</v>
          </cell>
          <cell r="AN25">
            <v>27942.826799999995</v>
          </cell>
          <cell r="AR25">
            <v>-34687.310987599813</v>
          </cell>
        </row>
        <row r="26">
          <cell r="F26">
            <v>40254.880000000005</v>
          </cell>
          <cell r="K26">
            <v>413</v>
          </cell>
          <cell r="AN26">
            <v>28155.413599999996</v>
          </cell>
          <cell r="AR26">
            <v>-82103.874587599799</v>
          </cell>
        </row>
        <row r="27">
          <cell r="F27">
            <v>39147.660000000003</v>
          </cell>
          <cell r="K27">
            <v>413</v>
          </cell>
          <cell r="AN27">
            <v>27220.556239999998</v>
          </cell>
          <cell r="AR27">
            <v>-69763.770827599801</v>
          </cell>
        </row>
        <row r="28">
          <cell r="F28">
            <v>39577.289999999994</v>
          </cell>
          <cell r="K28">
            <v>413</v>
          </cell>
          <cell r="AN28">
            <v>27795.458119999992</v>
          </cell>
          <cell r="AR28">
            <v>-57568.938947599803</v>
          </cell>
        </row>
        <row r="29">
          <cell r="F29">
            <v>60587.34</v>
          </cell>
          <cell r="K29">
            <v>1432.22</v>
          </cell>
          <cell r="AN29">
            <v>52764.964400000004</v>
          </cell>
          <cell r="AR29">
            <v>-48314.34334759981</v>
          </cell>
        </row>
        <row r="30">
          <cell r="F30">
            <v>62333.47</v>
          </cell>
          <cell r="K30">
            <v>413</v>
          </cell>
          <cell r="AN30">
            <v>55400.638659999997</v>
          </cell>
          <cell r="AR30">
            <v>-40968.512007599806</v>
          </cell>
        </row>
        <row r="31">
          <cell r="F31">
            <v>61702.86</v>
          </cell>
          <cell r="K31">
            <v>2213</v>
          </cell>
          <cell r="AN31">
            <v>53587.251799999998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Лист1"/>
      <sheetName val="ремонт "/>
      <sheetName val="с учетом Левобережн "/>
      <sheetName val="2014"/>
      <sheetName val="2014 с учетом Левобер"/>
    </sheetNames>
    <sheetDataSet>
      <sheetData sheetId="0">
        <row r="20">
          <cell r="AR20">
            <v>-176939.30441132881</v>
          </cell>
        </row>
        <row r="21">
          <cell r="F21">
            <v>8052.51</v>
          </cell>
          <cell r="K21">
            <v>913</v>
          </cell>
          <cell r="AN21">
            <v>13822.959480000001</v>
          </cell>
          <cell r="AR21">
            <v>-181796.75389132879</v>
          </cell>
        </row>
        <row r="22">
          <cell r="F22">
            <v>18332.579999999998</v>
          </cell>
          <cell r="K22">
            <v>913</v>
          </cell>
          <cell r="AN22">
            <v>16215.558480000002</v>
          </cell>
          <cell r="AR22">
            <v>-208776.6623713288</v>
          </cell>
        </row>
        <row r="23">
          <cell r="F23">
            <v>20147.04</v>
          </cell>
          <cell r="K23">
            <v>913</v>
          </cell>
          <cell r="AN23">
            <v>17289.228480000002</v>
          </cell>
          <cell r="AR23">
            <v>-205005.85085132878</v>
          </cell>
        </row>
        <row r="24">
          <cell r="F24">
            <v>23112.74</v>
          </cell>
          <cell r="K24">
            <v>913</v>
          </cell>
          <cell r="AN24">
            <v>18318.753440000004</v>
          </cell>
          <cell r="AR24">
            <v>-199298.86429132879</v>
          </cell>
        </row>
        <row r="25">
          <cell r="F25">
            <v>22148.23</v>
          </cell>
          <cell r="K25">
            <v>1448.47</v>
          </cell>
          <cell r="AN25">
            <v>18105.481600000003</v>
          </cell>
          <cell r="AR25">
            <v>-193807.64589132878</v>
          </cell>
        </row>
        <row r="26">
          <cell r="F26">
            <v>22895.53</v>
          </cell>
          <cell r="K26">
            <v>413</v>
          </cell>
          <cell r="AN26">
            <v>22502.623</v>
          </cell>
          <cell r="AR26">
            <v>-193001.73889132877</v>
          </cell>
        </row>
        <row r="27">
          <cell r="F27">
            <v>23511.599999999999</v>
          </cell>
          <cell r="K27">
            <v>413</v>
          </cell>
          <cell r="AN27">
            <v>17745.978400000004</v>
          </cell>
          <cell r="AR27">
            <v>-208413.66729132875</v>
          </cell>
        </row>
        <row r="28">
          <cell r="F28">
            <v>23188.959999999999</v>
          </cell>
          <cell r="K28">
            <v>413</v>
          </cell>
          <cell r="AN28">
            <v>16819.394240000001</v>
          </cell>
          <cell r="AR28">
            <v>-201631.10153132875</v>
          </cell>
        </row>
        <row r="29">
          <cell r="F29">
            <v>38798.31</v>
          </cell>
          <cell r="K29">
            <v>1247.81</v>
          </cell>
          <cell r="AN29">
            <v>39212.027199999997</v>
          </cell>
          <cell r="AR29">
            <v>-200797.00873132877</v>
          </cell>
        </row>
        <row r="30">
          <cell r="F30">
            <v>39862.159999999996</v>
          </cell>
          <cell r="K30">
            <v>413</v>
          </cell>
          <cell r="AN30">
            <v>37431.419199999997</v>
          </cell>
          <cell r="AR30">
            <v>-197953.26793132877</v>
          </cell>
        </row>
        <row r="31">
          <cell r="F31">
            <v>40524.31</v>
          </cell>
          <cell r="K31">
            <v>2213</v>
          </cell>
          <cell r="AN31">
            <v>40404.81796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г"/>
      <sheetName val="кальк"/>
      <sheetName val="2012-2013"/>
      <sheetName val="ремонт "/>
      <sheetName val="2014"/>
    </sheetNames>
    <sheetDataSet>
      <sheetData sheetId="0" refreshError="1"/>
      <sheetData sheetId="1" refreshError="1"/>
      <sheetData sheetId="2">
        <row r="18">
          <cell r="AQ18">
            <v>-19623.396562156744</v>
          </cell>
        </row>
        <row r="20">
          <cell r="F20">
            <v>20803.77</v>
          </cell>
          <cell r="K20">
            <v>1326</v>
          </cell>
          <cell r="AM20">
            <v>20254.951240000002</v>
          </cell>
          <cell r="AQ20">
            <v>-17748.577802156746</v>
          </cell>
        </row>
        <row r="21">
          <cell r="F21">
            <v>21943.62</v>
          </cell>
          <cell r="K21">
            <v>1326</v>
          </cell>
          <cell r="AM21">
            <v>21306.266</v>
          </cell>
          <cell r="AQ21">
            <v>-20897.552802156748</v>
          </cell>
        </row>
        <row r="22">
          <cell r="F22">
            <v>29242.11</v>
          </cell>
          <cell r="K22">
            <v>1326</v>
          </cell>
          <cell r="AM22">
            <v>22829.147000000001</v>
          </cell>
          <cell r="AQ22">
            <v>-13158.589802156748</v>
          </cell>
        </row>
        <row r="23">
          <cell r="F23">
            <v>28307.41</v>
          </cell>
          <cell r="K23">
            <v>1326</v>
          </cell>
          <cell r="AM23">
            <v>22222.365720000002</v>
          </cell>
          <cell r="AQ23">
            <v>-5747.5455221567499</v>
          </cell>
        </row>
        <row r="24">
          <cell r="F24">
            <v>32593.079999999998</v>
          </cell>
          <cell r="K24">
            <v>1326</v>
          </cell>
          <cell r="AM24">
            <v>22672.320319999999</v>
          </cell>
          <cell r="AQ24">
            <v>5499.2141578432493</v>
          </cell>
        </row>
        <row r="25">
          <cell r="F25">
            <v>32231.78</v>
          </cell>
          <cell r="K25">
            <v>2095.7399999999998</v>
          </cell>
          <cell r="AM25">
            <v>20640.336880000003</v>
          </cell>
          <cell r="AQ25">
            <v>19186.397277843244</v>
          </cell>
        </row>
        <row r="26">
          <cell r="F26">
            <v>33070.449999999997</v>
          </cell>
          <cell r="K26">
            <v>826</v>
          </cell>
          <cell r="AM26">
            <v>22116.771720000001</v>
          </cell>
          <cell r="AQ26">
            <v>30966.07555784324</v>
          </cell>
        </row>
        <row r="27">
          <cell r="F27">
            <v>30367.96</v>
          </cell>
          <cell r="K27">
            <v>826</v>
          </cell>
          <cell r="AM27">
            <v>16563.702720000001</v>
          </cell>
          <cell r="AQ27">
            <v>45596.332837843234</v>
          </cell>
        </row>
        <row r="28">
          <cell r="F28">
            <v>33703.620000000003</v>
          </cell>
          <cell r="K28">
            <v>826</v>
          </cell>
          <cell r="AM28">
            <v>19969.509839999999</v>
          </cell>
          <cell r="AQ28">
            <v>60156.442997843245</v>
          </cell>
        </row>
        <row r="29">
          <cell r="F29">
            <v>38746.25</v>
          </cell>
          <cell r="K29">
            <v>1863.91</v>
          </cell>
          <cell r="AM29">
            <v>27177.74712</v>
          </cell>
          <cell r="AQ29">
            <v>73588.855877843249</v>
          </cell>
        </row>
        <row r="30">
          <cell r="F30">
            <v>37993.869999999995</v>
          </cell>
          <cell r="K30">
            <v>826</v>
          </cell>
          <cell r="AM30">
            <v>29786.531179999998</v>
          </cell>
          <cell r="AQ30">
            <v>82622.194697843253</v>
          </cell>
        </row>
        <row r="31">
          <cell r="F31">
            <v>36938.54</v>
          </cell>
          <cell r="K31">
            <v>2626</v>
          </cell>
          <cell r="AM31">
            <v>27715.246439999995</v>
          </cell>
        </row>
      </sheetData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3"/>
      <sheetName val="кальк"/>
      <sheetName val="ремонт "/>
      <sheetName val="2014"/>
    </sheetNames>
    <sheetDataSet>
      <sheetData sheetId="0">
        <row r="20">
          <cell r="F20">
            <v>29404.989999999998</v>
          </cell>
          <cell r="K20">
            <v>1326</v>
          </cell>
          <cell r="AQ20">
            <v>-6458.2980779981481</v>
          </cell>
        </row>
        <row r="21">
          <cell r="F21">
            <v>29914.06</v>
          </cell>
          <cell r="K21">
            <v>1326</v>
          </cell>
          <cell r="AM21">
            <v>19128.395360000002</v>
          </cell>
          <cell r="AQ21">
            <v>5653.366562001851</v>
          </cell>
        </row>
        <row r="22">
          <cell r="F22">
            <v>30154.84</v>
          </cell>
          <cell r="K22">
            <v>1326</v>
          </cell>
          <cell r="AM22">
            <v>18673.850719999999</v>
          </cell>
          <cell r="AQ22">
            <v>18460.355842001856</v>
          </cell>
        </row>
        <row r="23">
          <cell r="F23">
            <v>32038.379999999997</v>
          </cell>
          <cell r="K23">
            <v>1326</v>
          </cell>
          <cell r="AM23">
            <v>19004.402559999999</v>
          </cell>
          <cell r="AQ23">
            <v>32820.333282001855</v>
          </cell>
        </row>
        <row r="24">
          <cell r="F24">
            <v>30129.87</v>
          </cell>
          <cell r="K24">
            <v>1326</v>
          </cell>
          <cell r="AM24">
            <v>18782.176360000001</v>
          </cell>
          <cell r="AQ24">
            <v>45494.026922001853</v>
          </cell>
        </row>
        <row r="25">
          <cell r="F25">
            <v>30728.25</v>
          </cell>
          <cell r="K25">
            <v>1738.76</v>
          </cell>
          <cell r="AM25">
            <v>19786.443640000001</v>
          </cell>
          <cell r="AQ25">
            <v>58174.59328200185</v>
          </cell>
        </row>
        <row r="26">
          <cell r="F26">
            <v>32252.079999999998</v>
          </cell>
          <cell r="K26">
            <v>826</v>
          </cell>
          <cell r="AM26">
            <v>20036.725040000001</v>
          </cell>
          <cell r="AQ26">
            <v>71215.948242001847</v>
          </cell>
        </row>
        <row r="27">
          <cell r="F27">
            <v>32346.58</v>
          </cell>
          <cell r="K27">
            <v>826</v>
          </cell>
          <cell r="AM27">
            <v>19339.9656</v>
          </cell>
          <cell r="AQ27">
            <v>85048.562642001853</v>
          </cell>
        </row>
        <row r="28">
          <cell r="F28">
            <v>29963.279999999999</v>
          </cell>
          <cell r="K28">
            <v>826</v>
          </cell>
          <cell r="AM28">
            <v>19188.3272</v>
          </cell>
          <cell r="AQ28">
            <v>96649.515442001852</v>
          </cell>
        </row>
        <row r="29">
          <cell r="F29">
            <v>38203.1</v>
          </cell>
          <cell r="K29">
            <v>160.81</v>
          </cell>
          <cell r="AM29">
            <v>28786.290940000003</v>
          </cell>
          <cell r="AQ29">
            <v>106227.13450200183</v>
          </cell>
        </row>
        <row r="30">
          <cell r="F30">
            <v>39036.660000000003</v>
          </cell>
          <cell r="K30">
            <v>826</v>
          </cell>
          <cell r="AM30">
            <v>26510.122439999999</v>
          </cell>
          <cell r="AQ30">
            <v>119579.67206200183</v>
          </cell>
        </row>
        <row r="31">
          <cell r="F31">
            <v>36437.5</v>
          </cell>
          <cell r="K31">
            <v>2626</v>
          </cell>
          <cell r="AM31">
            <v>26567.05228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8"/>
  <sheetViews>
    <sheetView tabSelected="1" topLeftCell="A1245" workbookViewId="0">
      <selection activeCell="K1376" sqref="K1376"/>
    </sheetView>
  </sheetViews>
  <sheetFormatPr defaultRowHeight="15" x14ac:dyDescent="0.25"/>
  <cols>
    <col min="1" max="1" width="9.7109375" customWidth="1"/>
    <col min="2" max="2" width="10.7109375" customWidth="1"/>
    <col min="3" max="3" width="9.5703125" customWidth="1"/>
    <col min="4" max="4" width="10" customWidth="1"/>
    <col min="5" max="5" width="22.85546875" customWidth="1"/>
    <col min="7" max="7" width="10.28515625" customWidth="1"/>
    <col min="8" max="8" width="11.140625" customWidth="1"/>
  </cols>
  <sheetData>
    <row r="1" spans="1:9" ht="15.75" x14ac:dyDescent="0.25">
      <c r="C1" s="39" t="s">
        <v>0</v>
      </c>
      <c r="D1" s="39"/>
    </row>
    <row r="2" spans="1:9" ht="15.75" customHeight="1" x14ac:dyDescent="0.25">
      <c r="A2" s="27" t="s">
        <v>1</v>
      </c>
      <c r="B2" s="29" t="s">
        <v>15</v>
      </c>
      <c r="C2" s="29" t="s">
        <v>16</v>
      </c>
      <c r="D2" s="32" t="s">
        <v>17</v>
      </c>
      <c r="E2" s="32"/>
      <c r="F2" s="32"/>
      <c r="G2" s="33" t="s">
        <v>18</v>
      </c>
      <c r="H2" s="34"/>
    </row>
    <row r="3" spans="1:9" ht="15.75" customHeight="1" x14ac:dyDescent="0.25">
      <c r="A3" s="28"/>
      <c r="B3" s="30"/>
      <c r="C3" s="30"/>
      <c r="D3" s="37" t="s">
        <v>19</v>
      </c>
      <c r="E3" s="38" t="s">
        <v>20</v>
      </c>
      <c r="F3" s="38"/>
      <c r="G3" s="35"/>
      <c r="H3" s="36"/>
    </row>
    <row r="4" spans="1:9" ht="15" customHeight="1" x14ac:dyDescent="0.25">
      <c r="A4" s="28"/>
      <c r="B4" s="31"/>
      <c r="C4" s="31"/>
      <c r="D4" s="37"/>
      <c r="E4" s="4" t="s">
        <v>21</v>
      </c>
      <c r="F4" s="4" t="s">
        <v>22</v>
      </c>
      <c r="G4" s="3" t="s">
        <v>23</v>
      </c>
      <c r="H4" s="3" t="s">
        <v>24</v>
      </c>
    </row>
    <row r="5" spans="1:9" x14ac:dyDescent="0.25">
      <c r="A5" s="21" t="s">
        <v>2</v>
      </c>
      <c r="B5" s="23">
        <f>'[1]2012-2013гг'!BA18</f>
        <v>-58085.468620237996</v>
      </c>
      <c r="C5" s="21">
        <f>'[1]2012-2013гг'!F20</f>
        <v>6779.3</v>
      </c>
      <c r="D5" s="23">
        <f>'[1]2012-2013гг'!AM20</f>
        <v>5996.5783976000002</v>
      </c>
      <c r="E5" s="21"/>
      <c r="F5" s="21"/>
      <c r="G5" s="21"/>
      <c r="H5" s="23">
        <f t="shared" ref="H5:H16" si="0">B5+C5-D5-F5</f>
        <v>-57302.747017837995</v>
      </c>
    </row>
    <row r="6" spans="1:9" x14ac:dyDescent="0.25">
      <c r="A6" s="21" t="s">
        <v>3</v>
      </c>
      <c r="B6" s="23">
        <f t="shared" ref="B6:B16" si="1">H5</f>
        <v>-57302.747017837995</v>
      </c>
      <c r="C6" s="21">
        <f>'[1]2012-2013гг'!F21</f>
        <v>6408.6</v>
      </c>
      <c r="D6" s="23">
        <f>'[1]2012-2013гг'!AM21</f>
        <v>5969.333517600001</v>
      </c>
      <c r="E6" s="21"/>
      <c r="F6" s="21"/>
      <c r="G6" s="21"/>
      <c r="H6" s="23">
        <f t="shared" si="0"/>
        <v>-56863.480535438001</v>
      </c>
    </row>
    <row r="7" spans="1:9" x14ac:dyDescent="0.25">
      <c r="A7" s="21" t="s">
        <v>4</v>
      </c>
      <c r="B7" s="23">
        <f t="shared" si="1"/>
        <v>-56863.480535438001</v>
      </c>
      <c r="C7" s="21">
        <f>'[1]2012-2013гг'!F22</f>
        <v>6756.09</v>
      </c>
      <c r="D7" s="23">
        <f>'[1]2012-2013гг'!AM22</f>
        <v>5851.5305976000009</v>
      </c>
      <c r="E7" s="21"/>
      <c r="F7" s="21"/>
      <c r="G7" s="21"/>
      <c r="H7" s="23">
        <f t="shared" si="0"/>
        <v>-55958.921133037999</v>
      </c>
    </row>
    <row r="8" spans="1:9" x14ac:dyDescent="0.25">
      <c r="A8" s="21" t="s">
        <v>5</v>
      </c>
      <c r="B8" s="23">
        <f t="shared" si="1"/>
        <v>-55958.921133037999</v>
      </c>
      <c r="C8" s="21">
        <f>'[1]2012-2013гг'!F23</f>
        <v>6207.96</v>
      </c>
      <c r="D8" s="23">
        <f>'[1]2012-2013гг'!AM23</f>
        <v>5817.4353576000003</v>
      </c>
      <c r="E8" s="43" t="s">
        <v>6</v>
      </c>
      <c r="F8" s="21">
        <v>16801.68</v>
      </c>
      <c r="G8" s="21"/>
      <c r="H8" s="23">
        <f t="shared" si="0"/>
        <v>-72370.076490637992</v>
      </c>
      <c r="I8" s="5"/>
    </row>
    <row r="9" spans="1:9" x14ac:dyDescent="0.25">
      <c r="A9" s="21" t="s">
        <v>7</v>
      </c>
      <c r="B9" s="23">
        <f t="shared" si="1"/>
        <v>-72370.076490637992</v>
      </c>
      <c r="C9" s="21">
        <f>'[1]2012-2013гг'!F24</f>
        <v>4917.38</v>
      </c>
      <c r="D9" s="23">
        <f>'[1]2012-2013гг'!AM24</f>
        <v>5897.3513575999996</v>
      </c>
      <c r="E9" s="21"/>
      <c r="F9" s="21"/>
      <c r="G9" s="21"/>
      <c r="H9" s="23">
        <f t="shared" si="0"/>
        <v>-73350.047848237984</v>
      </c>
      <c r="I9" s="5"/>
    </row>
    <row r="10" spans="1:9" ht="15" customHeight="1" x14ac:dyDescent="0.25">
      <c r="A10" s="21" t="s">
        <v>8</v>
      </c>
      <c r="B10" s="23">
        <f t="shared" si="1"/>
        <v>-73350.047848237984</v>
      </c>
      <c r="C10" s="21">
        <f>'[1]2012-2013гг'!F25</f>
        <v>6559.0199999999995</v>
      </c>
      <c r="D10" s="23">
        <f>'[1]2012-2013гг'!AM25</f>
        <v>5869.9022376000003</v>
      </c>
      <c r="E10" s="21"/>
      <c r="F10" s="21"/>
      <c r="G10" s="21"/>
      <c r="H10" s="23">
        <f t="shared" si="0"/>
        <v>-72660.930085837987</v>
      </c>
      <c r="I10" s="5"/>
    </row>
    <row r="11" spans="1:9" x14ac:dyDescent="0.25">
      <c r="A11" s="21" t="s">
        <v>9</v>
      </c>
      <c r="B11" s="23">
        <f t="shared" si="1"/>
        <v>-72660.930085837987</v>
      </c>
      <c r="C11" s="21">
        <f>'[1]2012-2013гг'!F26</f>
        <v>8018</v>
      </c>
      <c r="D11" s="23">
        <f>'[1]2012-2013гг'!AM26</f>
        <v>7782.0629576000001</v>
      </c>
      <c r="E11" s="21"/>
      <c r="F11" s="21"/>
      <c r="G11" s="21"/>
      <c r="H11" s="23">
        <f t="shared" si="0"/>
        <v>-72424.993043437993</v>
      </c>
      <c r="I11" s="5"/>
    </row>
    <row r="12" spans="1:9" x14ac:dyDescent="0.25">
      <c r="A12" s="21" t="s">
        <v>10</v>
      </c>
      <c r="B12" s="23">
        <f t="shared" si="1"/>
        <v>-72424.993043437993</v>
      </c>
      <c r="C12" s="21">
        <f>'[1]2012-2013гг'!F27</f>
        <v>6296.15</v>
      </c>
      <c r="D12" s="23">
        <f>'[1]2012-2013гг'!AM27</f>
        <v>6000.0013976</v>
      </c>
      <c r="E12" s="21"/>
      <c r="F12" s="21"/>
      <c r="G12" s="21"/>
      <c r="H12" s="23">
        <f t="shared" si="0"/>
        <v>-72128.844441038003</v>
      </c>
      <c r="I12" s="5"/>
    </row>
    <row r="13" spans="1:9" x14ac:dyDescent="0.25">
      <c r="A13" s="21" t="s">
        <v>11</v>
      </c>
      <c r="B13" s="23">
        <f t="shared" si="1"/>
        <v>-72128.844441038003</v>
      </c>
      <c r="C13" s="21">
        <f>'[1]2012-2013гг'!F28</f>
        <v>6828.79</v>
      </c>
      <c r="D13" s="23">
        <f>'[1]2012-2013гг'!AM28</f>
        <v>5088.4178775999999</v>
      </c>
      <c r="E13" s="21"/>
      <c r="F13" s="21"/>
      <c r="G13" s="21"/>
      <c r="H13" s="23">
        <f t="shared" si="0"/>
        <v>-70388.472318638</v>
      </c>
      <c r="I13" s="5"/>
    </row>
    <row r="14" spans="1:9" x14ac:dyDescent="0.25">
      <c r="A14" s="21" t="s">
        <v>12</v>
      </c>
      <c r="B14" s="23">
        <f t="shared" si="1"/>
        <v>-70388.472318638</v>
      </c>
      <c r="C14" s="21">
        <f>'[1]2012-2013гг'!F29</f>
        <v>8422.14</v>
      </c>
      <c r="D14" s="23">
        <f>'[1]2012-2013гг'!AM29</f>
        <v>13627.234919999999</v>
      </c>
      <c r="E14" s="21"/>
      <c r="F14" s="21"/>
      <c r="G14" s="21"/>
      <c r="H14" s="23">
        <f t="shared" si="0"/>
        <v>-75593.567238638003</v>
      </c>
      <c r="I14" s="5"/>
    </row>
    <row r="15" spans="1:9" x14ac:dyDescent="0.25">
      <c r="A15" s="21" t="s">
        <v>13</v>
      </c>
      <c r="B15" s="23">
        <f t="shared" si="1"/>
        <v>-75593.567238638003</v>
      </c>
      <c r="C15" s="21">
        <f>'[1]2012-2013гг'!F30</f>
        <v>7097.8099999999995</v>
      </c>
      <c r="D15" s="23">
        <f>'[1]2012-2013гг'!AM30</f>
        <v>12961.657900000002</v>
      </c>
      <c r="E15" s="21"/>
      <c r="F15" s="21"/>
      <c r="G15" s="21"/>
      <c r="H15" s="23">
        <f t="shared" si="0"/>
        <v>-81457.415138638011</v>
      </c>
      <c r="I15" s="5"/>
    </row>
    <row r="16" spans="1:9" x14ac:dyDescent="0.25">
      <c r="A16" s="21" t="s">
        <v>14</v>
      </c>
      <c r="B16" s="23">
        <f t="shared" si="1"/>
        <v>-81457.415138638011</v>
      </c>
      <c r="C16" s="21">
        <f>'[1]2012-2013гг'!F31</f>
        <v>9440.7200000000012</v>
      </c>
      <c r="D16" s="23">
        <f>'[1]2012-2013гг'!AM31</f>
        <v>13230.245439999999</v>
      </c>
      <c r="E16" s="21"/>
      <c r="F16" s="21"/>
      <c r="G16" s="21"/>
      <c r="H16" s="23">
        <f t="shared" si="0"/>
        <v>-85246.940578638008</v>
      </c>
      <c r="I16" s="5"/>
    </row>
    <row r="18" spans="1:9" ht="15.75" x14ac:dyDescent="0.25">
      <c r="C18" s="8" t="s">
        <v>25</v>
      </c>
    </row>
    <row r="19" spans="1:9" ht="15.75" x14ac:dyDescent="0.25">
      <c r="A19" s="27" t="s">
        <v>1</v>
      </c>
      <c r="B19" s="29" t="s">
        <v>15</v>
      </c>
      <c r="C19" s="29" t="s">
        <v>16</v>
      </c>
      <c r="D19" s="32" t="s">
        <v>17</v>
      </c>
      <c r="E19" s="32"/>
      <c r="F19" s="32"/>
      <c r="G19" s="33" t="s">
        <v>18</v>
      </c>
      <c r="H19" s="34"/>
    </row>
    <row r="20" spans="1:9" ht="15.75" x14ac:dyDescent="0.25">
      <c r="A20" s="28"/>
      <c r="B20" s="30"/>
      <c r="C20" s="30"/>
      <c r="D20" s="37" t="s">
        <v>19</v>
      </c>
      <c r="E20" s="38" t="s">
        <v>20</v>
      </c>
      <c r="F20" s="38"/>
      <c r="G20" s="35"/>
      <c r="H20" s="36"/>
    </row>
    <row r="21" spans="1:9" x14ac:dyDescent="0.25">
      <c r="A21" s="28"/>
      <c r="B21" s="31"/>
      <c r="C21" s="31"/>
      <c r="D21" s="37"/>
      <c r="E21" s="4" t="s">
        <v>21</v>
      </c>
      <c r="F21" s="4" t="s">
        <v>22</v>
      </c>
      <c r="G21" s="3" t="s">
        <v>23</v>
      </c>
      <c r="H21" s="3" t="s">
        <v>24</v>
      </c>
    </row>
    <row r="22" spans="1:9" x14ac:dyDescent="0.25">
      <c r="A22" s="21" t="s">
        <v>2</v>
      </c>
      <c r="B22" s="23">
        <f>'[2]2012-2013гг'!AT18</f>
        <v>198595.03940208608</v>
      </c>
      <c r="C22" s="21">
        <f>'[2]2012-2013гг'!F20+'[2]2012-2013гг'!K20+'[2]2012-2013гг'!N20</f>
        <v>93288.01999999999</v>
      </c>
      <c r="D22" s="23">
        <f>'[2]2012-2013гг'!AP20</f>
        <v>51465.070720000003</v>
      </c>
      <c r="E22" s="21"/>
      <c r="F22" s="21">
        <v>0</v>
      </c>
      <c r="G22" s="45">
        <f t="shared" ref="G22:G33" si="2">B22+C22-D22-F22</f>
        <v>240417.98868208606</v>
      </c>
      <c r="H22" s="21"/>
      <c r="I22" s="41"/>
    </row>
    <row r="23" spans="1:9" x14ac:dyDescent="0.25">
      <c r="A23" s="21" t="s">
        <v>3</v>
      </c>
      <c r="B23" s="23">
        <f>'[2]2012-2013гг'!AT20</f>
        <v>240417.98868208606</v>
      </c>
      <c r="C23" s="21">
        <f>'[2]2012-2013гг'!F21+'[2]2012-2013гг'!K21+'[2]2012-2013гг'!N21</f>
        <v>75289.240000000005</v>
      </c>
      <c r="D23" s="23">
        <f>'[2]2012-2013гг'!AP21</f>
        <v>48590.193359999997</v>
      </c>
      <c r="E23" s="21" t="s">
        <v>28</v>
      </c>
      <c r="F23" s="21">
        <v>7157.2</v>
      </c>
      <c r="G23" s="45">
        <f t="shared" si="2"/>
        <v>259959.83532208606</v>
      </c>
      <c r="H23" s="21"/>
      <c r="I23" s="41"/>
    </row>
    <row r="24" spans="1:9" x14ac:dyDescent="0.25">
      <c r="A24" s="21" t="s">
        <v>4</v>
      </c>
      <c r="B24" s="23">
        <f>'[2]2012-2013гг'!AT21</f>
        <v>259959.83532208606</v>
      </c>
      <c r="C24" s="21">
        <f>'[2]2012-2013гг'!F22+'[2]2012-2013гг'!K22+'[2]2012-2013гг'!N22</f>
        <v>73271.91</v>
      </c>
      <c r="D24" s="23">
        <f>'[2]2012-2013гг'!AP22</f>
        <v>48949.225399999996</v>
      </c>
      <c r="E24" s="21"/>
      <c r="F24" s="21"/>
      <c r="G24" s="45">
        <f t="shared" si="2"/>
        <v>284282.51992208604</v>
      </c>
      <c r="H24" s="21"/>
      <c r="I24" s="41"/>
    </row>
    <row r="25" spans="1:9" x14ac:dyDescent="0.25">
      <c r="A25" s="21" t="s">
        <v>5</v>
      </c>
      <c r="B25" s="23">
        <f>'[2]2012-2013гг'!AT22</f>
        <v>284282.51992208604</v>
      </c>
      <c r="C25" s="21">
        <f>'[2]2012-2013гг'!F23+'[2]2012-2013гг'!K23+'[2]2012-2013гг'!N23</f>
        <v>78147.23</v>
      </c>
      <c r="D25" s="23">
        <f>'[2]2012-2013гг'!AP23</f>
        <v>45553.486119999994</v>
      </c>
      <c r="E25" s="21"/>
      <c r="F25" s="21"/>
      <c r="G25" s="45">
        <f t="shared" si="2"/>
        <v>316876.263802086</v>
      </c>
      <c r="H25" s="21"/>
      <c r="I25" s="41"/>
    </row>
    <row r="26" spans="1:9" x14ac:dyDescent="0.25">
      <c r="A26" s="21" t="s">
        <v>7</v>
      </c>
      <c r="B26" s="23">
        <f>'[2]2012-2013гг'!AT23</f>
        <v>316876.263802086</v>
      </c>
      <c r="C26" s="21">
        <f>'[2]2012-2013гг'!F24+'[2]2012-2013гг'!K24+'[2]2012-2013гг'!N24</f>
        <v>72753.009999999995</v>
      </c>
      <c r="D26" s="23">
        <f>'[2]2012-2013гг'!AP24</f>
        <v>52603.935239999999</v>
      </c>
      <c r="E26" s="21"/>
      <c r="F26" s="21"/>
      <c r="G26" s="45">
        <f t="shared" si="2"/>
        <v>337025.33856208599</v>
      </c>
      <c r="H26" s="21"/>
      <c r="I26" s="41"/>
    </row>
    <row r="27" spans="1:9" x14ac:dyDescent="0.25">
      <c r="A27" s="21" t="s">
        <v>8</v>
      </c>
      <c r="B27" s="23">
        <f>'[2]2012-2013гг'!AT24</f>
        <v>337025.33856208593</v>
      </c>
      <c r="C27" s="21">
        <f>'[2]2012-2013гг'!F25+'[2]2012-2013гг'!K25+'[2]2012-2013гг'!N25</f>
        <v>75379.87</v>
      </c>
      <c r="D27" s="23">
        <f>'[2]2012-2013гг'!AP25</f>
        <v>46191.316199999994</v>
      </c>
      <c r="E27" s="21" t="s">
        <v>27</v>
      </c>
      <c r="F27" s="21">
        <v>284972.88</v>
      </c>
      <c r="G27" s="45">
        <f t="shared" si="2"/>
        <v>81241.012362085923</v>
      </c>
      <c r="H27" s="21"/>
      <c r="I27" s="41"/>
    </row>
    <row r="28" spans="1:9" x14ac:dyDescent="0.25">
      <c r="A28" s="21" t="s">
        <v>9</v>
      </c>
      <c r="B28" s="23">
        <f>'[2]2012-2013гг'!AT25</f>
        <v>81241.012362085923</v>
      </c>
      <c r="C28" s="21">
        <f>'[2]2012-2013гг'!F26+'[2]2012-2013гг'!K26+'[2]2012-2013гг'!N26</f>
        <v>76652.689999999988</v>
      </c>
      <c r="D28" s="23">
        <f>'[2]2012-2013гг'!AP26</f>
        <v>45521.779000000002</v>
      </c>
      <c r="E28" s="21"/>
      <c r="F28" s="21"/>
      <c r="G28" s="45">
        <f t="shared" si="2"/>
        <v>112371.92336208592</v>
      </c>
      <c r="H28" s="21"/>
      <c r="I28" s="41"/>
    </row>
    <row r="29" spans="1:9" x14ac:dyDescent="0.25">
      <c r="A29" s="21" t="s">
        <v>10</v>
      </c>
      <c r="B29" s="23">
        <f>'[2]2012-2013гг'!AT26</f>
        <v>112371.92336208592</v>
      </c>
      <c r="C29" s="21">
        <f>'[2]2012-2013гг'!F27+'[2]2012-2013гг'!K27+'[2]2012-2013гг'!N27</f>
        <v>75911.77</v>
      </c>
      <c r="D29" s="23">
        <f>'[2]2012-2013гг'!AP27</f>
        <v>44110.298519999997</v>
      </c>
      <c r="E29" s="46" t="s">
        <v>26</v>
      </c>
      <c r="F29" s="41">
        <v>6718.57</v>
      </c>
      <c r="G29" s="23">
        <f t="shared" si="2"/>
        <v>137454.82484208589</v>
      </c>
      <c r="H29" s="21"/>
      <c r="I29" s="41"/>
    </row>
    <row r="30" spans="1:9" x14ac:dyDescent="0.25">
      <c r="A30" s="21" t="s">
        <v>11</v>
      </c>
      <c r="B30" s="23">
        <f>'[2]2012-2013гг'!AT27</f>
        <v>137454.82484208589</v>
      </c>
      <c r="C30" s="21">
        <f>'[2]2012-2013гг'!F28+'[2]2012-2013гг'!K28+'[2]2012-2013гг'!N28</f>
        <v>71231.45</v>
      </c>
      <c r="D30" s="23">
        <f>'[2]2012-2013гг'!AP28</f>
        <v>35006.9686</v>
      </c>
      <c r="E30" s="21"/>
      <c r="F30" s="21"/>
      <c r="G30" s="45">
        <f t="shared" si="2"/>
        <v>173679.30624208591</v>
      </c>
      <c r="H30" s="21"/>
      <c r="I30" s="41"/>
    </row>
    <row r="31" spans="1:9" x14ac:dyDescent="0.25">
      <c r="A31" s="21" t="s">
        <v>12</v>
      </c>
      <c r="B31" s="23">
        <f>'[2]2012-2013гг'!AT28</f>
        <v>173679.30624208591</v>
      </c>
      <c r="C31" s="21">
        <f>'[2]2012-2013гг'!F29+'[2]2012-2013гг'!K29+'[2]2012-2013гг'!N29</f>
        <v>126636.09</v>
      </c>
      <c r="D31" s="23">
        <f>'[2]2012-2013гг'!AP29</f>
        <v>95678.603479999991</v>
      </c>
      <c r="E31" s="21"/>
      <c r="F31" s="21"/>
      <c r="G31" s="45">
        <f t="shared" si="2"/>
        <v>204636.79276208591</v>
      </c>
      <c r="H31" s="21"/>
      <c r="I31" s="41"/>
    </row>
    <row r="32" spans="1:9" x14ac:dyDescent="0.25">
      <c r="A32" s="47" t="s">
        <v>13</v>
      </c>
      <c r="B32" s="23">
        <f>'[2]2012-2013гг'!AT29</f>
        <v>204636.79276208585</v>
      </c>
      <c r="C32" s="21">
        <f>'[2]2012-2013гг'!F30+'[2]2012-2013гг'!K30+'[2]2012-2013гг'!N30</f>
        <v>125918.43</v>
      </c>
      <c r="D32" s="23">
        <f>'[2]2012-2013гг'!AP30</f>
        <v>99091.689559999999</v>
      </c>
      <c r="E32" s="21"/>
      <c r="F32" s="21"/>
      <c r="G32" s="45">
        <f t="shared" si="2"/>
        <v>231463.53320208585</v>
      </c>
      <c r="H32" s="21"/>
      <c r="I32" s="41"/>
    </row>
    <row r="33" spans="1:9" x14ac:dyDescent="0.25">
      <c r="A33" s="47" t="s">
        <v>14</v>
      </c>
      <c r="B33" s="23">
        <f>'[2]2012-2013гг'!AT30</f>
        <v>231463.53320208585</v>
      </c>
      <c r="C33" s="21">
        <f>'[2]2012-2013гг'!F31+'[2]2012-2013гг'!K31+'[2]2012-2013гг'!N31</f>
        <v>127171.53</v>
      </c>
      <c r="D33" s="23">
        <f>'[2]2012-2013гг'!AP31</f>
        <v>100406.39155999999</v>
      </c>
      <c r="E33" s="21"/>
      <c r="F33" s="21"/>
      <c r="G33" s="45">
        <f t="shared" si="2"/>
        <v>258228.67164208586</v>
      </c>
      <c r="H33" s="21"/>
      <c r="I33" s="41"/>
    </row>
    <row r="35" spans="1:9" x14ac:dyDescent="0.25">
      <c r="C35" s="7" t="s">
        <v>29</v>
      </c>
    </row>
    <row r="36" spans="1:9" ht="15.75" x14ac:dyDescent="0.25">
      <c r="A36" s="27" t="s">
        <v>1</v>
      </c>
      <c r="B36" s="29" t="s">
        <v>15</v>
      </c>
      <c r="C36" s="29" t="s">
        <v>16</v>
      </c>
      <c r="D36" s="32" t="s">
        <v>17</v>
      </c>
      <c r="E36" s="32"/>
      <c r="F36" s="32"/>
      <c r="G36" s="33" t="s">
        <v>18</v>
      </c>
      <c r="H36" s="34"/>
    </row>
    <row r="37" spans="1:9" ht="15.75" x14ac:dyDescent="0.25">
      <c r="A37" s="28"/>
      <c r="B37" s="30"/>
      <c r="C37" s="30"/>
      <c r="D37" s="37" t="s">
        <v>19</v>
      </c>
      <c r="E37" s="38" t="s">
        <v>20</v>
      </c>
      <c r="F37" s="38"/>
      <c r="G37" s="35"/>
      <c r="H37" s="36"/>
    </row>
    <row r="38" spans="1:9" x14ac:dyDescent="0.25">
      <c r="A38" s="28"/>
      <c r="B38" s="31"/>
      <c r="C38" s="31"/>
      <c r="D38" s="37"/>
      <c r="E38" s="4" t="s">
        <v>21</v>
      </c>
      <c r="F38" s="4" t="s">
        <v>22</v>
      </c>
      <c r="G38" s="3" t="s">
        <v>23</v>
      </c>
      <c r="H38" s="3" t="s">
        <v>24</v>
      </c>
    </row>
    <row r="39" spans="1:9" x14ac:dyDescent="0.25">
      <c r="A39" s="81" t="s">
        <v>2</v>
      </c>
      <c r="B39" s="82">
        <v>-55873.756273071078</v>
      </c>
      <c r="C39" s="81">
        <v>63766.76</v>
      </c>
      <c r="D39" s="82">
        <v>46342.199279999993</v>
      </c>
      <c r="E39" s="81"/>
      <c r="F39" s="81">
        <v>0</v>
      </c>
      <c r="G39" s="83">
        <v>-38449.195553071069</v>
      </c>
      <c r="H39" s="1"/>
    </row>
    <row r="40" spans="1:9" x14ac:dyDescent="0.25">
      <c r="A40" s="81" t="s">
        <v>3</v>
      </c>
      <c r="B40" s="82">
        <f>'[3]2012-2013г'!AR19</f>
        <v>-38449.195553071069</v>
      </c>
      <c r="C40" s="81">
        <f>'[3]2012-2013г'!F20+'[3]2012-2013г'!K20+'[3]2012-2013г'!N20</f>
        <v>56978.100000000006</v>
      </c>
      <c r="D40" s="82">
        <f>'[3]2012-2013г'!AN20</f>
        <v>45223.081359999996</v>
      </c>
      <c r="E40" s="84" t="s">
        <v>34</v>
      </c>
      <c r="F40" s="81">
        <v>13094.08</v>
      </c>
      <c r="G40" s="83">
        <f t="shared" ref="G40:G50" si="3">B40+C40-D40-F40</f>
        <v>-39788.256913071062</v>
      </c>
      <c r="H40" s="1"/>
    </row>
    <row r="41" spans="1:9" x14ac:dyDescent="0.25">
      <c r="A41" s="81" t="s">
        <v>4</v>
      </c>
      <c r="B41" s="82">
        <f>'[3]2012-2013г'!AR20</f>
        <v>-39788.256913071062</v>
      </c>
      <c r="C41" s="81">
        <f>'[3]2012-2013г'!F21+'[3]2012-2013г'!K21+'[3]2012-2013г'!N21</f>
        <v>85286.63</v>
      </c>
      <c r="D41" s="82">
        <f>'[3]2012-2013г'!AN21</f>
        <v>49572.413159999996</v>
      </c>
      <c r="E41" s="85" t="s">
        <v>33</v>
      </c>
      <c r="F41" s="81">
        <v>1770</v>
      </c>
      <c r="G41" s="83">
        <f t="shared" si="3"/>
        <v>-5844.0400730710535</v>
      </c>
      <c r="H41" s="1"/>
    </row>
    <row r="42" spans="1:9" x14ac:dyDescent="0.25">
      <c r="A42" s="81" t="s">
        <v>5</v>
      </c>
      <c r="B42" s="82">
        <f>'[3]2012-2013г'!AR21</f>
        <v>-5844.0400730710535</v>
      </c>
      <c r="C42" s="81">
        <f>'[3]2012-2013г'!F22+'[3]2012-2013г'!K22+'[3]2012-2013г'!N22</f>
        <v>59382.98</v>
      </c>
      <c r="D42" s="82">
        <f>'[3]2012-2013г'!AN22</f>
        <v>43118.690399999999</v>
      </c>
      <c r="E42" s="86"/>
      <c r="F42" s="81">
        <v>26648.67</v>
      </c>
      <c r="G42" s="83">
        <f t="shared" si="3"/>
        <v>-16228.420473071048</v>
      </c>
      <c r="H42" s="1"/>
    </row>
    <row r="43" spans="1:9" x14ac:dyDescent="0.25">
      <c r="A43" s="81" t="s">
        <v>7</v>
      </c>
      <c r="B43" s="82">
        <f>'[3]2012-2013г'!AR22</f>
        <v>-16228.420473071048</v>
      </c>
      <c r="C43" s="81">
        <f>'[3]2012-2013г'!F23+'[3]2012-2013г'!K23+'[3]2012-2013г'!N23</f>
        <v>77183.42</v>
      </c>
      <c r="D43" s="82">
        <f>'[3]2012-2013г'!AN23</f>
        <v>44275.741199999997</v>
      </c>
      <c r="E43" s="81"/>
      <c r="F43" s="81"/>
      <c r="G43" s="83">
        <f t="shared" si="3"/>
        <v>16679.258326928953</v>
      </c>
      <c r="H43" s="1"/>
    </row>
    <row r="44" spans="1:9" x14ac:dyDescent="0.25">
      <c r="A44" s="81" t="s">
        <v>8</v>
      </c>
      <c r="B44" s="82">
        <f>'[3]2012-2013г'!AR23</f>
        <v>16679.258326928953</v>
      </c>
      <c r="C44" s="81">
        <f>'[3]2012-2013г'!F24+'[3]2012-2013г'!K24+'[3]2012-2013г'!N24</f>
        <v>57011.340000000004</v>
      </c>
      <c r="D44" s="82">
        <f>'[3]2012-2013г'!AN24</f>
        <v>43347.884799999993</v>
      </c>
      <c r="E44" s="81"/>
      <c r="F44" s="81"/>
      <c r="G44" s="83">
        <f t="shared" si="3"/>
        <v>30342.713526928965</v>
      </c>
      <c r="H44" s="1"/>
    </row>
    <row r="45" spans="1:9" x14ac:dyDescent="0.25">
      <c r="A45" s="81" t="s">
        <v>9</v>
      </c>
      <c r="B45" s="82">
        <f>'[3]2012-2013г'!AR24</f>
        <v>30342.713526928965</v>
      </c>
      <c r="C45" s="81">
        <f>'[3]2012-2013г'!F25+'[3]2012-2013г'!K25+'[3]2012-2013г'!N25</f>
        <v>67298.789999999994</v>
      </c>
      <c r="D45" s="82">
        <f>'[3]2012-2013г'!AN25</f>
        <v>46365.608199999995</v>
      </c>
      <c r="E45" s="81" t="s">
        <v>32</v>
      </c>
      <c r="F45" s="81">
        <v>49879.38</v>
      </c>
      <c r="G45" s="83">
        <f t="shared" si="3"/>
        <v>1396.5153269289585</v>
      </c>
      <c r="H45" s="1"/>
    </row>
    <row r="46" spans="1:9" x14ac:dyDescent="0.25">
      <c r="A46" s="81" t="s">
        <v>10</v>
      </c>
      <c r="B46" s="82">
        <f>'[3]2012-2013г'!AR25</f>
        <v>1396.5153269289585</v>
      </c>
      <c r="C46" s="81">
        <f>'[3]2012-2013г'!F26+'[3]2012-2013г'!K26+'[3]2012-2013г'!N26</f>
        <v>66781.009999999995</v>
      </c>
      <c r="D46" s="82">
        <f>'[3]2012-2013г'!AN26</f>
        <v>45344.058599999997</v>
      </c>
      <c r="E46" s="81"/>
      <c r="F46" s="81"/>
      <c r="G46" s="83">
        <f t="shared" si="3"/>
        <v>22833.466726928957</v>
      </c>
      <c r="H46" s="1"/>
    </row>
    <row r="47" spans="1:9" x14ac:dyDescent="0.25">
      <c r="A47" s="81" t="s">
        <v>11</v>
      </c>
      <c r="B47" s="82">
        <f>'[3]2012-2013г'!AR26</f>
        <v>22833.466726928957</v>
      </c>
      <c r="C47" s="81">
        <f>'[3]2012-2013г'!F27+'[3]2012-2013г'!K27+'[3]2012-2013г'!N27</f>
        <v>51953.19</v>
      </c>
      <c r="D47" s="82">
        <f>'[3]2012-2013г'!AN27</f>
        <v>44572.374759999992</v>
      </c>
      <c r="E47" s="87" t="s">
        <v>31</v>
      </c>
      <c r="F47" s="81">
        <v>64534.04</v>
      </c>
      <c r="G47" s="83">
        <f t="shared" si="3"/>
        <v>-34319.758033071041</v>
      </c>
      <c r="H47" s="1"/>
    </row>
    <row r="48" spans="1:9" x14ac:dyDescent="0.25">
      <c r="A48" s="81" t="s">
        <v>12</v>
      </c>
      <c r="B48" s="82">
        <f>'[3]2012-2013г'!AR27</f>
        <v>-34319.758033071041</v>
      </c>
      <c r="C48" s="81">
        <f>'[3]2012-2013г'!F28+'[3]2012-2013г'!K28+'[3]2012-2013г'!N28</f>
        <v>115570.72</v>
      </c>
      <c r="D48" s="82">
        <f>'[3]2012-2013г'!AN28</f>
        <v>87236.928960000005</v>
      </c>
      <c r="E48" s="81"/>
      <c r="F48" s="81"/>
      <c r="G48" s="83">
        <f t="shared" si="3"/>
        <v>-5985.966993071037</v>
      </c>
      <c r="H48" s="1"/>
    </row>
    <row r="49" spans="1:8" x14ac:dyDescent="0.25">
      <c r="A49" s="81" t="s">
        <v>13</v>
      </c>
      <c r="B49" s="82">
        <f>'[3]2012-2013г'!AR28</f>
        <v>-5985.966993071037</v>
      </c>
      <c r="C49" s="81">
        <f>'[3]2012-2013г'!F29+'[3]2012-2013г'!K29+'[3]2012-2013г'!N29</f>
        <v>100726.14000000001</v>
      </c>
      <c r="D49" s="82">
        <f>'[3]2012-2013г'!AN29</f>
        <v>84158.191200000001</v>
      </c>
      <c r="E49" s="88"/>
      <c r="F49" s="81"/>
      <c r="G49" s="83">
        <f t="shared" si="3"/>
        <v>10581.981806928976</v>
      </c>
      <c r="H49" s="1"/>
    </row>
    <row r="50" spans="1:8" x14ac:dyDescent="0.25">
      <c r="A50" s="81" t="s">
        <v>14</v>
      </c>
      <c r="B50" s="82">
        <f>'[3]2012-2013г'!AR29</f>
        <v>10581.981806928976</v>
      </c>
      <c r="C50" s="81">
        <f>'[3]2012-2013г'!F30+'[3]2012-2013г'!K30+'[3]2012-2013г'!N30</f>
        <v>103522.22</v>
      </c>
      <c r="D50" s="82">
        <f>'[3]2012-2013г'!AN30</f>
        <v>84967.337759999995</v>
      </c>
      <c r="E50" s="89" t="s">
        <v>30</v>
      </c>
      <c r="F50" s="81">
        <f>5040.11+8765.59</f>
        <v>13805.7</v>
      </c>
      <c r="G50" s="83">
        <f t="shared" si="3"/>
        <v>15331.164046928981</v>
      </c>
      <c r="H50" s="1"/>
    </row>
    <row r="52" spans="1:8" x14ac:dyDescent="0.25">
      <c r="C52" s="7" t="s">
        <v>36</v>
      </c>
    </row>
    <row r="53" spans="1:8" ht="15.75" x14ac:dyDescent="0.25">
      <c r="A53" s="27" t="s">
        <v>1</v>
      </c>
      <c r="B53" s="29" t="s">
        <v>15</v>
      </c>
      <c r="C53" s="29" t="s">
        <v>16</v>
      </c>
      <c r="D53" s="32" t="s">
        <v>17</v>
      </c>
      <c r="E53" s="32"/>
      <c r="F53" s="32"/>
      <c r="G53" s="33" t="s">
        <v>18</v>
      </c>
      <c r="H53" s="34"/>
    </row>
    <row r="54" spans="1:8" ht="15.75" x14ac:dyDescent="0.25">
      <c r="A54" s="28"/>
      <c r="B54" s="30"/>
      <c r="C54" s="30"/>
      <c r="D54" s="37" t="s">
        <v>19</v>
      </c>
      <c r="E54" s="38" t="s">
        <v>20</v>
      </c>
      <c r="F54" s="38"/>
      <c r="G54" s="35"/>
      <c r="H54" s="36"/>
    </row>
    <row r="55" spans="1:8" x14ac:dyDescent="0.25">
      <c r="A55" s="28"/>
      <c r="B55" s="31"/>
      <c r="C55" s="31"/>
      <c r="D55" s="37"/>
      <c r="E55" s="4" t="s">
        <v>21</v>
      </c>
      <c r="F55" s="4" t="s">
        <v>22</v>
      </c>
      <c r="G55" s="3" t="s">
        <v>23</v>
      </c>
      <c r="H55" s="3" t="s">
        <v>24</v>
      </c>
    </row>
    <row r="56" spans="1:8" x14ac:dyDescent="0.25">
      <c r="A56" s="21" t="s">
        <v>2</v>
      </c>
      <c r="B56" s="23">
        <f>'[4]2012-2013'!AL18</f>
        <v>26306.443328764657</v>
      </c>
      <c r="C56" s="21">
        <f>'[4]2012-2013'!F20</f>
        <v>5678.0999999999995</v>
      </c>
      <c r="D56" s="23">
        <f>'[4]2012-2013'!AH20</f>
        <v>6603.2139200000001</v>
      </c>
      <c r="E56" s="21"/>
      <c r="F56" s="21">
        <v>0</v>
      </c>
      <c r="G56" s="23">
        <f t="shared" ref="G56:G67" si="4">B56+C56-D56-F56</f>
        <v>25381.329408764657</v>
      </c>
      <c r="H56" s="21"/>
    </row>
    <row r="57" spans="1:8" x14ac:dyDescent="0.25">
      <c r="A57" s="21" t="s">
        <v>3</v>
      </c>
      <c r="B57" s="23">
        <f>'[4]2012-2013'!AL20</f>
        <v>25381.329408764657</v>
      </c>
      <c r="C57" s="21">
        <f>'[4]2012-2013'!F21</f>
        <v>6991.9699999999993</v>
      </c>
      <c r="D57" s="23">
        <f>'[4]2012-2013'!AH21</f>
        <v>6818.3750799999998</v>
      </c>
      <c r="E57" s="21"/>
      <c r="F57" s="21">
        <v>0</v>
      </c>
      <c r="G57" s="23">
        <f t="shared" si="4"/>
        <v>25554.92432876466</v>
      </c>
      <c r="H57" s="21"/>
    </row>
    <row r="58" spans="1:8" x14ac:dyDescent="0.25">
      <c r="A58" s="47" t="s">
        <v>4</v>
      </c>
      <c r="B58" s="23">
        <f>'[4]2012-2013'!AL21</f>
        <v>25554.92432876466</v>
      </c>
      <c r="C58" s="21">
        <f>'[4]2012-2013'!F22</f>
        <v>8900.81</v>
      </c>
      <c r="D58" s="23">
        <f>'[4]2012-2013'!AH22</f>
        <v>7380.4238800000003</v>
      </c>
      <c r="E58" s="21"/>
      <c r="F58" s="21"/>
      <c r="G58" s="23">
        <f t="shared" si="4"/>
        <v>27075.310448764656</v>
      </c>
      <c r="H58" s="21"/>
    </row>
    <row r="59" spans="1:8" x14ac:dyDescent="0.25">
      <c r="A59" s="47" t="s">
        <v>5</v>
      </c>
      <c r="B59" s="23">
        <f>'[4]2012-2013'!AL22</f>
        <v>27075.310448764656</v>
      </c>
      <c r="C59" s="21">
        <f>'[4]2012-2013'!F23</f>
        <v>7249.8399999999992</v>
      </c>
      <c r="D59" s="23">
        <f>'[4]2012-2013'!AH23</f>
        <v>6785.9076000000005</v>
      </c>
      <c r="E59" s="21"/>
      <c r="F59" s="21"/>
      <c r="G59" s="23">
        <f t="shared" si="4"/>
        <v>27539.242848764654</v>
      </c>
      <c r="H59" s="21"/>
    </row>
    <row r="60" spans="1:8" x14ac:dyDescent="0.25">
      <c r="A60" s="47" t="s">
        <v>7</v>
      </c>
      <c r="B60" s="23">
        <f>'[4]2012-2013'!AL23</f>
        <v>27539.242848764654</v>
      </c>
      <c r="C60" s="21">
        <f>'[4]2012-2013'!F24</f>
        <v>6992.41</v>
      </c>
      <c r="D60" s="23">
        <f>'[4]2012-2013'!AH24</f>
        <v>6687.213960000001</v>
      </c>
      <c r="E60" s="21"/>
      <c r="F60" s="21"/>
      <c r="G60" s="23">
        <f t="shared" si="4"/>
        <v>27844.438888764656</v>
      </c>
      <c r="H60" s="21"/>
    </row>
    <row r="61" spans="1:8" x14ac:dyDescent="0.25">
      <c r="A61" s="47" t="s">
        <v>8</v>
      </c>
      <c r="B61" s="23">
        <f>'[4]2012-2013'!AL24</f>
        <v>27844.438888764656</v>
      </c>
      <c r="C61" s="21">
        <f>'[4]2012-2013'!F25</f>
        <v>6992.0199999999995</v>
      </c>
      <c r="D61" s="23">
        <f>'[4]2012-2013'!AH25</f>
        <v>6718.4544000000005</v>
      </c>
      <c r="E61" s="21"/>
      <c r="F61" s="21"/>
      <c r="G61" s="23">
        <f t="shared" si="4"/>
        <v>28118.004488764651</v>
      </c>
      <c r="H61" s="21"/>
    </row>
    <row r="62" spans="1:8" x14ac:dyDescent="0.25">
      <c r="A62" s="47" t="s">
        <v>9</v>
      </c>
      <c r="B62" s="23">
        <f>'[4]2012-2013'!AL25</f>
        <v>28118.004488764651</v>
      </c>
      <c r="C62" s="21">
        <f>'[4]2012-2013'!F26</f>
        <v>8778.4</v>
      </c>
      <c r="D62" s="23">
        <f>'[4]2012-2013'!AH26</f>
        <v>8362.3107199999995</v>
      </c>
      <c r="E62" s="21"/>
      <c r="F62" s="21"/>
      <c r="G62" s="23">
        <f t="shared" si="4"/>
        <v>28534.093768764651</v>
      </c>
      <c r="H62" s="21"/>
    </row>
    <row r="63" spans="1:8" x14ac:dyDescent="0.25">
      <c r="A63" s="47" t="s">
        <v>10</v>
      </c>
      <c r="B63" s="23">
        <f>'[4]2012-2013'!AL26</f>
        <v>28534.093768764651</v>
      </c>
      <c r="C63" s="21">
        <f>'[4]2012-2013'!F27</f>
        <v>7240.82</v>
      </c>
      <c r="D63" s="23">
        <f>'[4]2012-2013'!AH27</f>
        <v>6835.8366400000004</v>
      </c>
      <c r="E63" s="21"/>
      <c r="F63" s="21"/>
      <c r="G63" s="23">
        <f t="shared" si="4"/>
        <v>28939.077128764649</v>
      </c>
      <c r="H63" s="21"/>
    </row>
    <row r="64" spans="1:8" x14ac:dyDescent="0.25">
      <c r="A64" s="47" t="s">
        <v>11</v>
      </c>
      <c r="B64" s="23">
        <f>'[4]2012-2013'!AL27</f>
        <v>28939.077128764649</v>
      </c>
      <c r="C64" s="21">
        <f>'[4]2012-2013'!F28</f>
        <v>6546.2699999999995</v>
      </c>
      <c r="D64" s="23">
        <f>'[4]2012-2013'!AH28</f>
        <v>38708.682440000004</v>
      </c>
      <c r="E64" s="21"/>
      <c r="F64" s="21"/>
      <c r="G64" s="23">
        <f t="shared" si="4"/>
        <v>-3223.3353112353579</v>
      </c>
      <c r="H64" s="21"/>
    </row>
    <row r="65" spans="1:8" x14ac:dyDescent="0.25">
      <c r="A65" s="47" t="s">
        <v>12</v>
      </c>
      <c r="B65" s="23">
        <f>'[4]2012-2013'!AL28</f>
        <v>-3223.3353112353579</v>
      </c>
      <c r="C65" s="21">
        <f>'[4]2012-2013'!F29</f>
        <v>9481.14</v>
      </c>
      <c r="D65" s="23">
        <f>'[4]2012-2013'!AH29</f>
        <v>8931.8096800000021</v>
      </c>
      <c r="E65" s="21"/>
      <c r="F65" s="21"/>
      <c r="G65" s="23">
        <f t="shared" si="4"/>
        <v>-2674.0049912353606</v>
      </c>
      <c r="H65" s="21"/>
    </row>
    <row r="66" spans="1:8" x14ac:dyDescent="0.25">
      <c r="A66" s="47" t="s">
        <v>13</v>
      </c>
      <c r="B66" s="23">
        <f>'[4]2012-2013'!AL29</f>
        <v>-2674.0049912353606</v>
      </c>
      <c r="C66" s="21">
        <f>'[4]2012-2013'!F30</f>
        <v>9060</v>
      </c>
      <c r="D66" s="23">
        <f>'[4]2012-2013'!AH30</f>
        <v>8239.7163200000014</v>
      </c>
      <c r="E66" s="21"/>
      <c r="F66" s="21"/>
      <c r="G66" s="23">
        <f t="shared" si="4"/>
        <v>-1853.721311235362</v>
      </c>
      <c r="H66" s="21"/>
    </row>
    <row r="67" spans="1:8" x14ac:dyDescent="0.25">
      <c r="A67" s="47" t="s">
        <v>14</v>
      </c>
      <c r="B67" s="23">
        <f>'[4]2012-2013'!AL30</f>
        <v>-1853.721311235362</v>
      </c>
      <c r="C67" s="21">
        <f>'[4]2012-2013'!F31</f>
        <v>9480</v>
      </c>
      <c r="D67" s="23">
        <f>'[4]2012-2013'!AH31</f>
        <v>9064.5195199999998</v>
      </c>
      <c r="E67" s="21"/>
      <c r="F67" s="21"/>
      <c r="G67" s="23">
        <f t="shared" si="4"/>
        <v>-1438.2408312353618</v>
      </c>
      <c r="H67" s="21"/>
    </row>
    <row r="69" spans="1:8" x14ac:dyDescent="0.25">
      <c r="C69" s="7" t="s">
        <v>37</v>
      </c>
    </row>
    <row r="70" spans="1:8" ht="15.75" x14ac:dyDescent="0.25">
      <c r="A70" s="27" t="s">
        <v>1</v>
      </c>
      <c r="B70" s="29" t="s">
        <v>15</v>
      </c>
      <c r="C70" s="29" t="s">
        <v>16</v>
      </c>
      <c r="D70" s="32" t="s">
        <v>17</v>
      </c>
      <c r="E70" s="32"/>
      <c r="F70" s="32"/>
      <c r="G70" s="33" t="s">
        <v>18</v>
      </c>
      <c r="H70" s="34"/>
    </row>
    <row r="71" spans="1:8" ht="15.75" x14ac:dyDescent="0.25">
      <c r="A71" s="28"/>
      <c r="B71" s="30"/>
      <c r="C71" s="30"/>
      <c r="D71" s="37" t="s">
        <v>19</v>
      </c>
      <c r="E71" s="38" t="s">
        <v>20</v>
      </c>
      <c r="F71" s="38"/>
      <c r="G71" s="35"/>
      <c r="H71" s="36"/>
    </row>
    <row r="72" spans="1:8" x14ac:dyDescent="0.25">
      <c r="A72" s="28"/>
      <c r="B72" s="31"/>
      <c r="C72" s="31"/>
      <c r="D72" s="37"/>
      <c r="E72" s="4" t="s">
        <v>21</v>
      </c>
      <c r="F72" s="4" t="s">
        <v>22</v>
      </c>
      <c r="G72" s="3" t="s">
        <v>23</v>
      </c>
      <c r="H72" s="3" t="s">
        <v>24</v>
      </c>
    </row>
    <row r="73" spans="1:8" x14ac:dyDescent="0.25">
      <c r="A73" s="10" t="s">
        <v>2</v>
      </c>
      <c r="B73" s="14">
        <f>'[5]2012-2013'!AV18</f>
        <v>-153026.82503350938</v>
      </c>
      <c r="C73" s="10">
        <f>'[5]2012-2013'!F20+'[5]2012-2013'!K20+'[5]2012-2013'!N20</f>
        <v>36386.29</v>
      </c>
      <c r="D73" s="14">
        <f>'[5]2012-2013'!AR20</f>
        <v>26352.779000000002</v>
      </c>
      <c r="E73" s="10"/>
      <c r="F73" s="10"/>
      <c r="G73" s="14">
        <f t="shared" ref="G73:G84" si="5">B73+C73-D73-F73</f>
        <v>-142993.31403350938</v>
      </c>
      <c r="H73" s="1"/>
    </row>
    <row r="74" spans="1:8" x14ac:dyDescent="0.25">
      <c r="A74" s="10" t="s">
        <v>3</v>
      </c>
      <c r="B74" s="14">
        <f>'[5]2012-2013'!AV20</f>
        <v>-142993.31403350938</v>
      </c>
      <c r="C74" s="10">
        <f>'[5]2012-2013'!F21+'[5]2012-2013'!K21+'[5]2012-2013'!N21</f>
        <v>41261.650000000009</v>
      </c>
      <c r="D74" s="14">
        <f>'[5]2012-2013'!AR21</f>
        <v>22874.465</v>
      </c>
      <c r="E74" s="10"/>
      <c r="F74" s="10"/>
      <c r="G74" s="14">
        <f t="shared" si="5"/>
        <v>-124606.12903350937</v>
      </c>
      <c r="H74" s="1"/>
    </row>
    <row r="75" spans="1:8" x14ac:dyDescent="0.25">
      <c r="A75" s="10" t="s">
        <v>4</v>
      </c>
      <c r="B75" s="14">
        <f>'[5]2012-2013'!AV21</f>
        <v>-124606.12903350937</v>
      </c>
      <c r="C75" s="10">
        <f>'[5]2012-2013'!F22+'[5]2012-2013'!K22+'[5]2012-2013'!N22</f>
        <v>33463.58</v>
      </c>
      <c r="D75" s="14">
        <f>'[5]2012-2013'!AR22</f>
        <v>22094.657999999999</v>
      </c>
      <c r="E75" s="10"/>
      <c r="F75" s="10"/>
      <c r="G75" s="14">
        <f t="shared" si="5"/>
        <v>-113237.20703350936</v>
      </c>
      <c r="H75" s="1"/>
    </row>
    <row r="76" spans="1:8" x14ac:dyDescent="0.25">
      <c r="A76" s="10" t="s">
        <v>5</v>
      </c>
      <c r="B76" s="14">
        <f>'[5]2012-2013'!AV22</f>
        <v>-113237.20703350936</v>
      </c>
      <c r="C76" s="10">
        <f>'[5]2012-2013'!F23+'[5]2012-2013'!K23+'[5]2012-2013'!N23</f>
        <v>40404.269999999997</v>
      </c>
      <c r="D76" s="14">
        <f>'[5]2012-2013'!AR23</f>
        <v>22788.726999999999</v>
      </c>
      <c r="E76" s="10"/>
      <c r="F76" s="10"/>
      <c r="G76" s="14">
        <f t="shared" si="5"/>
        <v>-95621.664033509369</v>
      </c>
      <c r="H76" s="1"/>
    </row>
    <row r="77" spans="1:8" x14ac:dyDescent="0.25">
      <c r="A77" s="10" t="s">
        <v>7</v>
      </c>
      <c r="B77" s="14">
        <f>'[5]2012-2013'!AV23</f>
        <v>-95621.664033509354</v>
      </c>
      <c r="C77" s="10">
        <f>'[5]2012-2013'!F24+'[5]2012-2013'!K24+'[5]2012-2013'!N24</f>
        <v>36066.100000000006</v>
      </c>
      <c r="D77" s="14">
        <f>'[5]2012-2013'!AR24</f>
        <v>22354.91</v>
      </c>
      <c r="E77" s="10"/>
      <c r="F77" s="10"/>
      <c r="G77" s="14">
        <f t="shared" si="5"/>
        <v>-81910.474033509352</v>
      </c>
      <c r="H77" s="1"/>
    </row>
    <row r="78" spans="1:8" x14ac:dyDescent="0.25">
      <c r="A78" s="10" t="s">
        <v>8</v>
      </c>
      <c r="B78" s="14">
        <f>'[5]2012-2013'!AV24</f>
        <v>-81910.474033509352</v>
      </c>
      <c r="C78" s="10">
        <f>'[5]2012-2013'!F25+'[5]2012-2013'!K25+'[5]2012-2013'!N25</f>
        <v>43532.710000000006</v>
      </c>
      <c r="D78" s="14">
        <f>'[5]2012-2013'!AR25</f>
        <v>23101.571</v>
      </c>
      <c r="E78" s="10"/>
      <c r="F78" s="10"/>
      <c r="G78" s="14">
        <f t="shared" si="5"/>
        <v>-61479.335033509342</v>
      </c>
      <c r="H78" s="1"/>
    </row>
    <row r="79" spans="1:8" x14ac:dyDescent="0.25">
      <c r="A79" s="10" t="s">
        <v>9</v>
      </c>
      <c r="B79" s="14">
        <f>'[5]2012-2013'!AV25</f>
        <v>-61479.335033509342</v>
      </c>
      <c r="C79" s="10">
        <f>'[5]2012-2013'!F26+'[5]2012-2013'!K26+'[5]2012-2013'!N26</f>
        <v>36488.11</v>
      </c>
      <c r="D79" s="14">
        <f>'[5]2012-2013'!AR26</f>
        <v>22397.111000000001</v>
      </c>
      <c r="E79" s="10"/>
      <c r="F79" s="10"/>
      <c r="G79" s="14">
        <f t="shared" si="5"/>
        <v>-47388.336033509346</v>
      </c>
      <c r="H79" s="1"/>
    </row>
    <row r="80" spans="1:8" x14ac:dyDescent="0.25">
      <c r="A80" s="10" t="s">
        <v>10</v>
      </c>
      <c r="B80" s="14">
        <f>'[5]2012-2013'!AV26</f>
        <v>-47388.336033509346</v>
      </c>
      <c r="C80" s="10">
        <f>'[5]2012-2013'!F27+'[5]2012-2013'!K27+'[5]2012-2013'!N27</f>
        <v>36329.15</v>
      </c>
      <c r="D80" s="14">
        <f>'[5]2012-2013'!AR27</f>
        <v>22381.215</v>
      </c>
      <c r="E80" s="90" t="s">
        <v>39</v>
      </c>
      <c r="F80" s="10">
        <v>18307.32</v>
      </c>
      <c r="G80" s="14">
        <f t="shared" si="5"/>
        <v>-51747.721033509348</v>
      </c>
      <c r="H80" s="1"/>
    </row>
    <row r="81" spans="1:8" x14ac:dyDescent="0.25">
      <c r="A81" s="10" t="s">
        <v>11</v>
      </c>
      <c r="B81" s="14">
        <f>'[5]2012-2013'!AV27</f>
        <v>-51747.721033509348</v>
      </c>
      <c r="C81" s="10">
        <f>'[5]2012-2013'!F28+'[5]2012-2013'!K28+'[5]2012-2013'!N28</f>
        <v>29474.84</v>
      </c>
      <c r="D81" s="14">
        <f>'[5]2012-2013'!AR28</f>
        <v>21695.784</v>
      </c>
      <c r="E81" s="10"/>
      <c r="F81" s="10"/>
      <c r="G81" s="14">
        <f t="shared" si="5"/>
        <v>-43968.665033509344</v>
      </c>
      <c r="H81" s="1"/>
    </row>
    <row r="82" spans="1:8" ht="23.25" x14ac:dyDescent="0.25">
      <c r="A82" s="10" t="s">
        <v>12</v>
      </c>
      <c r="B82" s="14">
        <f>'[5]2012-2013'!AV28</f>
        <v>-43968.665033509344</v>
      </c>
      <c r="C82" s="10">
        <f>'[5]2012-2013'!F29+'[5]2012-2013'!K29+'[5]2012-2013'!N29</f>
        <v>57257.23</v>
      </c>
      <c r="D82" s="14">
        <f>'[5]2012-2013'!AR29</f>
        <v>42238.479950000001</v>
      </c>
      <c r="E82" s="91" t="s">
        <v>38</v>
      </c>
      <c r="F82" s="10">
        <v>7627.12</v>
      </c>
      <c r="G82" s="14">
        <f t="shared" si="5"/>
        <v>-36577.034983509344</v>
      </c>
      <c r="H82" s="1"/>
    </row>
    <row r="83" spans="1:8" x14ac:dyDescent="0.25">
      <c r="A83" s="10" t="s">
        <v>13</v>
      </c>
      <c r="B83" s="14">
        <f>'[5]2012-2013'!AV29</f>
        <v>-36577.034983509344</v>
      </c>
      <c r="C83" s="10">
        <f>'[5]2012-2013'!F30+'[5]2012-2013'!K30+'[5]2012-2013'!N30</f>
        <v>53810.5</v>
      </c>
      <c r="D83" s="14">
        <f>'[5]2012-2013'!AR30</f>
        <v>42014.442500000005</v>
      </c>
      <c r="E83" s="10"/>
      <c r="F83" s="10"/>
      <c r="G83" s="14">
        <f t="shared" si="5"/>
        <v>-24780.977483509349</v>
      </c>
      <c r="H83" s="1"/>
    </row>
    <row r="84" spans="1:8" x14ac:dyDescent="0.25">
      <c r="A84" s="10" t="s">
        <v>14</v>
      </c>
      <c r="B84" s="14">
        <f>'[5]2012-2013'!AV30</f>
        <v>-24780.977483509349</v>
      </c>
      <c r="C84" s="10">
        <f>'[5]2012-2013'!F31+'[5]2012-2013'!K31+'[5]2012-2013'!N31</f>
        <v>61294.36</v>
      </c>
      <c r="D84" s="14">
        <f>'[5]2012-2013'!AR31</f>
        <v>42500.893400000001</v>
      </c>
      <c r="E84" s="10"/>
      <c r="F84" s="10"/>
      <c r="G84" s="14">
        <f t="shared" si="5"/>
        <v>-5987.5108835093488</v>
      </c>
      <c r="H84" s="1"/>
    </row>
    <row r="86" spans="1:8" x14ac:dyDescent="0.25">
      <c r="C86" s="7" t="s">
        <v>40</v>
      </c>
    </row>
    <row r="87" spans="1:8" ht="15.75" x14ac:dyDescent="0.25">
      <c r="A87" s="27" t="s">
        <v>1</v>
      </c>
      <c r="B87" s="29" t="s">
        <v>15</v>
      </c>
      <c r="C87" s="29" t="s">
        <v>16</v>
      </c>
      <c r="D87" s="32" t="s">
        <v>17</v>
      </c>
      <c r="E87" s="32"/>
      <c r="F87" s="32"/>
      <c r="G87" s="33" t="s">
        <v>18</v>
      </c>
      <c r="H87" s="34"/>
    </row>
    <row r="88" spans="1:8" ht="15.75" x14ac:dyDescent="0.25">
      <c r="A88" s="28"/>
      <c r="B88" s="30"/>
      <c r="C88" s="30"/>
      <c r="D88" s="37" t="s">
        <v>19</v>
      </c>
      <c r="E88" s="38" t="s">
        <v>20</v>
      </c>
      <c r="F88" s="38"/>
      <c r="G88" s="35"/>
      <c r="H88" s="36"/>
    </row>
    <row r="89" spans="1:8" x14ac:dyDescent="0.25">
      <c r="A89" s="28"/>
      <c r="B89" s="31"/>
      <c r="C89" s="31"/>
      <c r="D89" s="37"/>
      <c r="E89" s="4" t="s">
        <v>21</v>
      </c>
      <c r="F89" s="4" t="s">
        <v>22</v>
      </c>
      <c r="G89" s="3" t="s">
        <v>23</v>
      </c>
      <c r="H89" s="3" t="s">
        <v>24</v>
      </c>
    </row>
    <row r="90" spans="1:8" x14ac:dyDescent="0.25">
      <c r="A90" s="21" t="s">
        <v>2</v>
      </c>
      <c r="B90" s="21">
        <v>-23722.008701201117</v>
      </c>
      <c r="C90" s="21">
        <v>3960.48</v>
      </c>
      <c r="D90" s="23">
        <f>'[6]2012-2013'!AI20</f>
        <v>7138.2447199999988</v>
      </c>
      <c r="E90" s="21"/>
      <c r="F90" s="21"/>
      <c r="G90" s="21"/>
      <c r="H90" s="23">
        <f t="shared" ref="H90:H102" si="6">B90+C90-D90-F90</f>
        <v>-26899.773421201116</v>
      </c>
    </row>
    <row r="91" spans="1:8" x14ac:dyDescent="0.25">
      <c r="A91" s="21" t="s">
        <v>3</v>
      </c>
      <c r="B91" s="23">
        <f>'[6]2012-2013'!AM20</f>
        <v>-26899.773421201116</v>
      </c>
      <c r="C91" s="21">
        <f>'[6]2012-2013'!F21</f>
        <v>3509.64</v>
      </c>
      <c r="D91" s="23">
        <f>'[6]2012-2013'!AI21</f>
        <v>7026.3994400000001</v>
      </c>
      <c r="E91" s="21"/>
      <c r="F91" s="21"/>
      <c r="G91" s="21"/>
      <c r="H91" s="23">
        <f t="shared" si="6"/>
        <v>-30416.532861201118</v>
      </c>
    </row>
    <row r="92" spans="1:8" x14ac:dyDescent="0.25">
      <c r="A92" s="21" t="s">
        <v>4</v>
      </c>
      <c r="B92" s="23">
        <f>'[6]2012-2013'!AM21</f>
        <v>-30416.532861201118</v>
      </c>
      <c r="C92" s="21">
        <f>'[6]2012-2013'!F22</f>
        <v>4093.0999999999995</v>
      </c>
      <c r="D92" s="23">
        <f>'[6]2012-2013'!AI22</f>
        <v>7126.77736</v>
      </c>
      <c r="E92" s="21"/>
      <c r="F92" s="21"/>
      <c r="G92" s="21"/>
      <c r="H92" s="23">
        <f t="shared" si="6"/>
        <v>-33450.210221201123</v>
      </c>
    </row>
    <row r="93" spans="1:8" x14ac:dyDescent="0.25">
      <c r="A93" s="21" t="s">
        <v>5</v>
      </c>
      <c r="B93" s="23">
        <f>'[6]2012-2013'!AM22</f>
        <v>-33450.210221201123</v>
      </c>
      <c r="C93" s="21">
        <f>'[6]2012-2013'!F23</f>
        <v>5028.0599999999995</v>
      </c>
      <c r="D93" s="23">
        <f>'[6]2012-2013'!AI23</f>
        <v>7392.284959999999</v>
      </c>
      <c r="E93" s="21"/>
      <c r="F93" s="21"/>
      <c r="G93" s="21"/>
      <c r="H93" s="23">
        <f t="shared" si="6"/>
        <v>-35814.435181201123</v>
      </c>
    </row>
    <row r="94" spans="1:8" x14ac:dyDescent="0.25">
      <c r="A94" s="21" t="s">
        <v>7</v>
      </c>
      <c r="B94" s="23">
        <f>'[6]2012-2013'!AM23</f>
        <v>-35814.435181201123</v>
      </c>
      <c r="C94" s="21">
        <f>'[6]2012-2013'!F24</f>
        <v>5325.59</v>
      </c>
      <c r="D94" s="23">
        <f>'[6]2012-2013'!AI24</f>
        <v>7187.8022799999999</v>
      </c>
      <c r="E94" s="21"/>
      <c r="F94" s="21"/>
      <c r="G94" s="21"/>
      <c r="H94" s="23">
        <f t="shared" si="6"/>
        <v>-37676.647461201122</v>
      </c>
    </row>
    <row r="95" spans="1:8" x14ac:dyDescent="0.25">
      <c r="A95" s="21" t="s">
        <v>8</v>
      </c>
      <c r="B95" s="23">
        <f>'[6]2012-2013'!AM24</f>
        <v>-37676.647461201122</v>
      </c>
      <c r="C95" s="21">
        <f>'[6]2012-2013'!F25</f>
        <v>5972.01</v>
      </c>
      <c r="D95" s="23">
        <f>'[6]2012-2013'!AI25</f>
        <v>7433.4304399999992</v>
      </c>
      <c r="E95" s="21"/>
      <c r="F95" s="21"/>
      <c r="G95" s="21"/>
      <c r="H95" s="23">
        <f t="shared" si="6"/>
        <v>-39138.067901201117</v>
      </c>
    </row>
    <row r="96" spans="1:8" x14ac:dyDescent="0.25">
      <c r="A96" s="21" t="s">
        <v>9</v>
      </c>
      <c r="B96" s="23">
        <f>'[6]2012-2013'!AM25</f>
        <v>-39138.067901201117</v>
      </c>
      <c r="C96" s="21">
        <f>'[6]2012-2013'!F26</f>
        <v>5424.68</v>
      </c>
      <c r="D96" s="23">
        <f>'[6]2012-2013'!AI26</f>
        <v>7482.0567999999994</v>
      </c>
      <c r="E96" s="21"/>
      <c r="F96" s="21"/>
      <c r="G96" s="21"/>
      <c r="H96" s="23">
        <f t="shared" si="6"/>
        <v>-41195.444701201115</v>
      </c>
    </row>
    <row r="97" spans="1:8" x14ac:dyDescent="0.25">
      <c r="A97" s="21" t="s">
        <v>10</v>
      </c>
      <c r="B97" s="23">
        <f>'[6]2012-2013'!AM26</f>
        <v>-41195.444701201115</v>
      </c>
      <c r="C97" s="21">
        <f>'[6]2012-2013'!F27</f>
        <v>5281.82</v>
      </c>
      <c r="D97" s="23">
        <f>'[6]2012-2013'!AI27</f>
        <v>7337.5981599999986</v>
      </c>
      <c r="E97" s="21"/>
      <c r="F97" s="21"/>
      <c r="G97" s="21"/>
      <c r="H97" s="23">
        <f t="shared" si="6"/>
        <v>-43251.222861201117</v>
      </c>
    </row>
    <row r="98" spans="1:8" x14ac:dyDescent="0.25">
      <c r="A98" s="21" t="s">
        <v>11</v>
      </c>
      <c r="B98" s="23">
        <f>'[6]2012-2013'!AM27</f>
        <v>-43251.222861201117</v>
      </c>
      <c r="C98" s="21">
        <f>'[6]2012-2013'!F28</f>
        <v>5596.9699999999993</v>
      </c>
      <c r="D98" s="23">
        <f>'[6]2012-2013'!AI28</f>
        <v>27883.605640000002</v>
      </c>
      <c r="E98" s="21"/>
      <c r="F98" s="21"/>
      <c r="G98" s="21"/>
      <c r="H98" s="23">
        <f t="shared" si="6"/>
        <v>-65537.858501201117</v>
      </c>
    </row>
    <row r="99" spans="1:8" x14ac:dyDescent="0.25">
      <c r="A99" s="21" t="s">
        <v>12</v>
      </c>
      <c r="B99" s="23">
        <f>'[6]2012-2013'!AM28</f>
        <v>-65537.858501201117</v>
      </c>
      <c r="C99" s="21">
        <f>'[6]2012-2013'!F29</f>
        <v>5896.66</v>
      </c>
      <c r="D99" s="23">
        <f>'[6]2012-2013'!AI29</f>
        <v>8592.2052000000003</v>
      </c>
      <c r="E99" s="21"/>
      <c r="F99" s="21"/>
      <c r="G99" s="21"/>
      <c r="H99" s="23">
        <f t="shared" si="6"/>
        <v>-68233.40370120111</v>
      </c>
    </row>
    <row r="100" spans="1:8" x14ac:dyDescent="0.25">
      <c r="A100" s="21" t="s">
        <v>13</v>
      </c>
      <c r="B100" s="23">
        <f>'[6]2012-2013'!AM29</f>
        <v>-68233.40370120111</v>
      </c>
      <c r="C100" s="21">
        <f>'[6]2012-2013'!F30</f>
        <v>8740.39</v>
      </c>
      <c r="D100" s="23">
        <f>'[6]2012-2013'!AI30</f>
        <v>8778.7082399999981</v>
      </c>
      <c r="E100" s="21"/>
      <c r="F100" s="21"/>
      <c r="G100" s="21"/>
      <c r="H100" s="23">
        <f t="shared" si="6"/>
        <v>-68271.721941201104</v>
      </c>
    </row>
    <row r="101" spans="1:8" x14ac:dyDescent="0.25">
      <c r="A101" s="21" t="s">
        <v>14</v>
      </c>
      <c r="B101" s="23">
        <f>'[6]2012-2013'!AM30</f>
        <v>-68271.721941201104</v>
      </c>
      <c r="C101" s="21">
        <f>'[6]2012-2013'!F31</f>
        <v>7423.75</v>
      </c>
      <c r="D101" s="23">
        <f>'[6]2012-2013'!AI31</f>
        <v>8388.8265599999995</v>
      </c>
      <c r="E101" s="21"/>
      <c r="F101" s="21"/>
      <c r="G101" s="21"/>
      <c r="H101" s="23">
        <f t="shared" si="6"/>
        <v>-69236.798501201105</v>
      </c>
    </row>
    <row r="102" spans="1:8" x14ac:dyDescent="0.25">
      <c r="A102" s="21" t="s">
        <v>2</v>
      </c>
      <c r="B102" s="23">
        <f>'[6]2012-2013'!AM31</f>
        <v>-69236.798501201105</v>
      </c>
      <c r="C102" s="21">
        <f>'[6]2012-2013'!F32</f>
        <v>6597.4500000000007</v>
      </c>
      <c r="D102" s="23">
        <f>'[6]2012-2013'!AI32</f>
        <v>8958.7995199999987</v>
      </c>
      <c r="E102" s="21"/>
      <c r="F102" s="21"/>
      <c r="G102" s="21"/>
      <c r="H102" s="23">
        <f t="shared" si="6"/>
        <v>-71598.148021201108</v>
      </c>
    </row>
    <row r="104" spans="1:8" x14ac:dyDescent="0.25">
      <c r="C104" s="7" t="s">
        <v>41</v>
      </c>
    </row>
    <row r="105" spans="1:8" ht="15.75" x14ac:dyDescent="0.25">
      <c r="A105" s="27" t="s">
        <v>1</v>
      </c>
      <c r="B105" s="29" t="s">
        <v>15</v>
      </c>
      <c r="C105" s="29" t="s">
        <v>16</v>
      </c>
      <c r="D105" s="32" t="s">
        <v>17</v>
      </c>
      <c r="E105" s="32"/>
      <c r="F105" s="32"/>
      <c r="G105" s="33" t="s">
        <v>18</v>
      </c>
      <c r="H105" s="34"/>
    </row>
    <row r="106" spans="1:8" ht="15.75" x14ac:dyDescent="0.25">
      <c r="A106" s="28"/>
      <c r="B106" s="30"/>
      <c r="C106" s="30"/>
      <c r="D106" s="37" t="s">
        <v>19</v>
      </c>
      <c r="E106" s="38" t="s">
        <v>20</v>
      </c>
      <c r="F106" s="38"/>
      <c r="G106" s="35"/>
      <c r="H106" s="36"/>
    </row>
    <row r="107" spans="1:8" x14ac:dyDescent="0.25">
      <c r="A107" s="28"/>
      <c r="B107" s="31"/>
      <c r="C107" s="31"/>
      <c r="D107" s="37"/>
      <c r="E107" s="4" t="s">
        <v>21</v>
      </c>
      <c r="F107" s="4" t="s">
        <v>22</v>
      </c>
      <c r="G107" s="3" t="s">
        <v>23</v>
      </c>
      <c r="H107" s="3" t="s">
        <v>24</v>
      </c>
    </row>
    <row r="108" spans="1:8" x14ac:dyDescent="0.25">
      <c r="A108" s="21" t="s">
        <v>2</v>
      </c>
      <c r="B108" s="23">
        <f>'[7]2012-2013'!AL18</f>
        <v>-22978.613528067894</v>
      </c>
      <c r="C108" s="21">
        <f>'[7]2012-2013'!F20</f>
        <v>8185.13</v>
      </c>
      <c r="D108" s="23">
        <f>'[7]2012-2013'!AH20</f>
        <v>6746.2645199999997</v>
      </c>
      <c r="E108" s="21"/>
      <c r="F108" s="21"/>
      <c r="G108" s="23">
        <f t="shared" ref="G108:G119" si="7">B108+C108-D108-F108</f>
        <v>-21539.748048067893</v>
      </c>
      <c r="H108" s="1"/>
    </row>
    <row r="109" spans="1:8" x14ac:dyDescent="0.25">
      <c r="A109" s="21" t="s">
        <v>3</v>
      </c>
      <c r="B109" s="23">
        <f>'[7]2012-2013'!AL20</f>
        <v>-21539.748048067893</v>
      </c>
      <c r="C109" s="21">
        <f>'[7]2012-2013'!F21</f>
        <v>9411.18</v>
      </c>
      <c r="D109" s="23">
        <f>'[7]2012-2013'!AH21</f>
        <v>6894.1698400000005</v>
      </c>
      <c r="E109" s="21"/>
      <c r="F109" s="21"/>
      <c r="G109" s="23">
        <f t="shared" si="7"/>
        <v>-19022.737888067895</v>
      </c>
      <c r="H109" s="1"/>
    </row>
    <row r="110" spans="1:8" x14ac:dyDescent="0.25">
      <c r="A110" s="21" t="s">
        <v>4</v>
      </c>
      <c r="B110" s="23">
        <f>'[7]2012-2013'!AL21</f>
        <v>-19022.737888067895</v>
      </c>
      <c r="C110" s="21">
        <f>'[7]2012-2013'!F22</f>
        <v>8362.14</v>
      </c>
      <c r="D110" s="23">
        <f>'[7]2012-2013'!AH22</f>
        <v>6753.4878399999998</v>
      </c>
      <c r="E110" s="21"/>
      <c r="F110" s="21"/>
      <c r="G110" s="23">
        <f t="shared" si="7"/>
        <v>-17414.085728067897</v>
      </c>
      <c r="H110" s="1"/>
    </row>
    <row r="111" spans="1:8" x14ac:dyDescent="0.25">
      <c r="A111" s="21" t="s">
        <v>5</v>
      </c>
      <c r="B111" s="23">
        <f>'[7]2012-2013'!AL22</f>
        <v>-17414.085728067897</v>
      </c>
      <c r="C111" s="21">
        <f>'[7]2012-2013'!F23</f>
        <v>6513.74</v>
      </c>
      <c r="D111" s="23">
        <f>'[7]2012-2013'!AH23</f>
        <v>6198.1737599999997</v>
      </c>
      <c r="E111" s="21"/>
      <c r="F111" s="21"/>
      <c r="G111" s="23">
        <f t="shared" si="7"/>
        <v>-17098.519488067897</v>
      </c>
      <c r="H111" s="1"/>
    </row>
    <row r="112" spans="1:8" x14ac:dyDescent="0.25">
      <c r="A112" s="21" t="s">
        <v>7</v>
      </c>
      <c r="B112" s="23">
        <f>'[7]2012-2013'!AL23</f>
        <v>-17098.519488067897</v>
      </c>
      <c r="C112" s="21">
        <f>'[7]2012-2013'!F24</f>
        <v>13962.470000000001</v>
      </c>
      <c r="D112" s="23">
        <f>'[7]2012-2013'!AH24</f>
        <v>7660.4230799999996</v>
      </c>
      <c r="E112" s="21"/>
      <c r="F112" s="21"/>
      <c r="G112" s="23">
        <f t="shared" si="7"/>
        <v>-10796.472568067897</v>
      </c>
      <c r="H112" s="1"/>
    </row>
    <row r="113" spans="1:8" x14ac:dyDescent="0.25">
      <c r="A113" s="21" t="s">
        <v>8</v>
      </c>
      <c r="B113" s="23">
        <f>'[7]2012-2013'!AL24</f>
        <v>-10796.472568067897</v>
      </c>
      <c r="C113" s="21">
        <f>'[7]2012-2013'!F25</f>
        <v>5970.3099999999995</v>
      </c>
      <c r="D113" s="23">
        <f>'[7]2012-2013'!AH25</f>
        <v>6121.9883600000003</v>
      </c>
      <c r="E113" s="21"/>
      <c r="F113" s="21"/>
      <c r="G113" s="23">
        <f t="shared" si="7"/>
        <v>-10948.150928067898</v>
      </c>
      <c r="H113" s="1"/>
    </row>
    <row r="114" spans="1:8" x14ac:dyDescent="0.25">
      <c r="A114" s="21" t="s">
        <v>9</v>
      </c>
      <c r="B114" s="23">
        <f>'[7]2012-2013'!AL25</f>
        <v>-10948.150928067898</v>
      </c>
      <c r="C114" s="21">
        <f>'[7]2012-2013'!F26</f>
        <v>8826.94</v>
      </c>
      <c r="D114" s="23">
        <f>'[7]2012-2013'!AH26</f>
        <v>6985.4163200000012</v>
      </c>
      <c r="E114" s="21"/>
      <c r="F114" s="21"/>
      <c r="G114" s="23">
        <f t="shared" si="7"/>
        <v>-9106.6272480678999</v>
      </c>
      <c r="H114" s="1"/>
    </row>
    <row r="115" spans="1:8" x14ac:dyDescent="0.25">
      <c r="A115" s="21" t="s">
        <v>10</v>
      </c>
      <c r="B115" s="23">
        <f>'[7]2012-2013'!AL26</f>
        <v>-9106.6272480678999</v>
      </c>
      <c r="C115" s="21">
        <f>'[7]2012-2013'!F27</f>
        <v>8876.2800000000007</v>
      </c>
      <c r="D115" s="23">
        <f>'[7]2012-2013'!AH27</f>
        <v>6807.1707999999999</v>
      </c>
      <c r="E115" s="21"/>
      <c r="F115" s="21"/>
      <c r="G115" s="23">
        <f t="shared" si="7"/>
        <v>-7037.5180480678991</v>
      </c>
      <c r="H115" s="1"/>
    </row>
    <row r="116" spans="1:8" x14ac:dyDescent="0.25">
      <c r="A116" s="21" t="s">
        <v>11</v>
      </c>
      <c r="B116" s="23">
        <f>'[7]2012-2013'!AL27</f>
        <v>-7037.5180480678991</v>
      </c>
      <c r="C116" s="21">
        <f>'[7]2012-2013'!F28</f>
        <v>9288.9600000000009</v>
      </c>
      <c r="D116" s="23">
        <f>'[7]2012-2013'!AH28</f>
        <v>7614.5843199999999</v>
      </c>
      <c r="E116" s="21"/>
      <c r="F116" s="21"/>
      <c r="G116" s="23">
        <f t="shared" si="7"/>
        <v>-5363.1423680678981</v>
      </c>
      <c r="H116" s="1"/>
    </row>
    <row r="117" spans="1:8" x14ac:dyDescent="0.25">
      <c r="A117" s="21" t="s">
        <v>12</v>
      </c>
      <c r="B117" s="23">
        <f>'[7]2012-2013'!AL28</f>
        <v>-5363.1423680678981</v>
      </c>
      <c r="C117" s="21">
        <f>'[7]2012-2013'!F29</f>
        <v>9292.27</v>
      </c>
      <c r="D117" s="23">
        <f>'[7]2012-2013'!AH29</f>
        <v>9197.0384800000011</v>
      </c>
      <c r="E117" s="21"/>
      <c r="F117" s="21"/>
      <c r="G117" s="23">
        <f t="shared" si="7"/>
        <v>-5267.9108480678988</v>
      </c>
      <c r="H117" s="1"/>
    </row>
    <row r="118" spans="1:8" x14ac:dyDescent="0.25">
      <c r="A118" s="55" t="s">
        <v>13</v>
      </c>
      <c r="B118" s="56">
        <f>'[7]2012-2013'!AL29</f>
        <v>-5267.9108480678988</v>
      </c>
      <c r="C118" s="55">
        <f>'[7]2012-2013'!F30</f>
        <v>10936.75</v>
      </c>
      <c r="D118" s="56">
        <f>'[7]2012-2013'!AH30</f>
        <v>8887.6479200000012</v>
      </c>
      <c r="E118" s="21"/>
      <c r="F118" s="21"/>
      <c r="G118" s="23">
        <f t="shared" si="7"/>
        <v>-3218.8087680679</v>
      </c>
      <c r="H118" s="1"/>
    </row>
    <row r="119" spans="1:8" x14ac:dyDescent="0.25">
      <c r="A119" s="21" t="s">
        <v>14</v>
      </c>
      <c r="B119" s="23">
        <f>'[7]2012-2013'!AL30</f>
        <v>-3218.8087680679</v>
      </c>
      <c r="C119" s="21">
        <f>'[7]2012-2013'!F31</f>
        <v>10316.32</v>
      </c>
      <c r="D119" s="23">
        <f>'[7]2012-2013'!AH31</f>
        <v>8839.7386399999996</v>
      </c>
      <c r="E119" s="21"/>
      <c r="F119" s="21"/>
      <c r="G119" s="23">
        <f t="shared" si="7"/>
        <v>-1742.2274080678999</v>
      </c>
      <c r="H119" s="1"/>
    </row>
    <row r="121" spans="1:8" x14ac:dyDescent="0.25">
      <c r="C121" s="7" t="s">
        <v>42</v>
      </c>
    </row>
    <row r="122" spans="1:8" ht="15.75" x14ac:dyDescent="0.25">
      <c r="A122" s="27" t="s">
        <v>1</v>
      </c>
      <c r="B122" s="29" t="s">
        <v>15</v>
      </c>
      <c r="C122" s="29" t="s">
        <v>16</v>
      </c>
      <c r="D122" s="32" t="s">
        <v>17</v>
      </c>
      <c r="E122" s="32"/>
      <c r="F122" s="32"/>
      <c r="G122" s="33" t="s">
        <v>18</v>
      </c>
      <c r="H122" s="34"/>
    </row>
    <row r="123" spans="1:8" ht="15.75" x14ac:dyDescent="0.25">
      <c r="A123" s="28"/>
      <c r="B123" s="30"/>
      <c r="C123" s="30"/>
      <c r="D123" s="37" t="s">
        <v>19</v>
      </c>
      <c r="E123" s="38" t="s">
        <v>20</v>
      </c>
      <c r="F123" s="38"/>
      <c r="G123" s="35"/>
      <c r="H123" s="36"/>
    </row>
    <row r="124" spans="1:8" x14ac:dyDescent="0.25">
      <c r="A124" s="28"/>
      <c r="B124" s="31"/>
      <c r="C124" s="31"/>
      <c r="D124" s="37"/>
      <c r="E124" s="4" t="s">
        <v>21</v>
      </c>
      <c r="F124" s="4" t="s">
        <v>22</v>
      </c>
      <c r="G124" s="3" t="s">
        <v>23</v>
      </c>
      <c r="H124" s="3" t="s">
        <v>24</v>
      </c>
    </row>
    <row r="125" spans="1:8" x14ac:dyDescent="0.25">
      <c r="A125" s="21" t="s">
        <v>2</v>
      </c>
      <c r="B125" s="23">
        <v>8711.932993681372</v>
      </c>
      <c r="C125" s="21">
        <f>'[8]2012-2013'!F20+'[8]2012-2013'!K20+'[8]2012-2013'!N20</f>
        <v>35911.15</v>
      </c>
      <c r="D125" s="23">
        <f>'[8]2012-2013'!AQ20</f>
        <v>29679.56292</v>
      </c>
      <c r="E125" s="21"/>
      <c r="F125" s="21">
        <v>0</v>
      </c>
      <c r="G125" s="21"/>
      <c r="H125" s="23">
        <f t="shared" ref="H125:H136" si="8">B125+C125-D125-F125</f>
        <v>14943.520073681375</v>
      </c>
    </row>
    <row r="126" spans="1:8" x14ac:dyDescent="0.25">
      <c r="A126" s="21" t="s">
        <v>3</v>
      </c>
      <c r="B126" s="23">
        <f>'[8]2012-2013'!AU20</f>
        <v>14943.520073681375</v>
      </c>
      <c r="C126" s="21">
        <f>'[8]2012-2013'!F21+'[8]2012-2013'!K21+'[8]2012-2013'!N21</f>
        <v>40312.269999999997</v>
      </c>
      <c r="D126" s="23">
        <f>'[8]2012-2013'!AQ21</f>
        <v>29203.235159999997</v>
      </c>
      <c r="E126" s="21" t="s">
        <v>44</v>
      </c>
      <c r="F126" s="21">
        <v>6598.94</v>
      </c>
      <c r="G126" s="21"/>
      <c r="H126" s="23">
        <f t="shared" si="8"/>
        <v>19453.61491368138</v>
      </c>
    </row>
    <row r="127" spans="1:8" x14ac:dyDescent="0.25">
      <c r="A127" s="21" t="s">
        <v>4</v>
      </c>
      <c r="B127" s="23">
        <f>'[8]2012-2013'!AU21</f>
        <v>19453.614913681373</v>
      </c>
      <c r="C127" s="21">
        <f>'[8]2012-2013'!F22+'[8]2012-2013'!K22+'[8]2012-2013'!N22</f>
        <v>37700.5</v>
      </c>
      <c r="D127" s="23">
        <f>'[8]2012-2013'!AQ22</f>
        <v>29235.656879999995</v>
      </c>
      <c r="E127" s="21"/>
      <c r="F127" s="21">
        <v>0</v>
      </c>
      <c r="G127" s="21"/>
      <c r="H127" s="23">
        <f t="shared" si="8"/>
        <v>27918.458033681381</v>
      </c>
    </row>
    <row r="128" spans="1:8" x14ac:dyDescent="0.25">
      <c r="A128" s="21" t="s">
        <v>5</v>
      </c>
      <c r="B128" s="23">
        <f>'[8]2012-2013'!AU22</f>
        <v>27918.458033681381</v>
      </c>
      <c r="C128" s="21">
        <f>'[8]2012-2013'!F23+'[8]2012-2013'!K23+'[8]2012-2013'!N23</f>
        <v>36715.120000000003</v>
      </c>
      <c r="D128" s="23">
        <f>'[8]2012-2013'!AQ23</f>
        <v>28886.924879999999</v>
      </c>
      <c r="E128" s="21" t="s">
        <v>43</v>
      </c>
      <c r="F128" s="21">
        <v>163579.91</v>
      </c>
      <c r="G128" s="21"/>
      <c r="H128" s="23">
        <f t="shared" si="8"/>
        <v>-127833.25684631862</v>
      </c>
    </row>
    <row r="129" spans="1:8" x14ac:dyDescent="0.25">
      <c r="A129" s="21" t="s">
        <v>7</v>
      </c>
      <c r="B129" s="23">
        <f>'[8]2012-2013'!AU23</f>
        <v>-127833.25684631862</v>
      </c>
      <c r="C129" s="21">
        <f>'[8]2012-2013'!F24+'[8]2012-2013'!K24+'[8]2012-2013'!N24</f>
        <v>34762.26</v>
      </c>
      <c r="D129" s="23">
        <f>'[8]2012-2013'!AQ24</f>
        <v>28735.999759999999</v>
      </c>
      <c r="E129" s="21"/>
      <c r="F129" s="21"/>
      <c r="G129" s="21"/>
      <c r="H129" s="23">
        <f t="shared" si="8"/>
        <v>-121806.99660631863</v>
      </c>
    </row>
    <row r="130" spans="1:8" x14ac:dyDescent="0.25">
      <c r="A130" s="21" t="s">
        <v>8</v>
      </c>
      <c r="B130" s="23">
        <f>'[8]2012-2013'!AU24</f>
        <v>-121806.9966063186</v>
      </c>
      <c r="C130" s="21">
        <f>'[8]2012-2013'!F25+'[8]2012-2013'!K25+'[8]2012-2013'!N25</f>
        <v>38564.670000000006</v>
      </c>
      <c r="D130" s="23">
        <f>'[8]2012-2013'!AQ25</f>
        <v>29138.933479999996</v>
      </c>
      <c r="E130" s="21"/>
      <c r="F130" s="21"/>
      <c r="G130" s="21"/>
      <c r="H130" s="23">
        <f t="shared" si="8"/>
        <v>-112381.26008631858</v>
      </c>
    </row>
    <row r="131" spans="1:8" x14ac:dyDescent="0.25">
      <c r="A131" s="21" t="s">
        <v>9</v>
      </c>
      <c r="B131" s="23">
        <f>'[8]2012-2013'!AU25</f>
        <v>-112381.26008631859</v>
      </c>
      <c r="C131" s="21">
        <f>'[8]2012-2013'!F26+'[8]2012-2013'!K26+'[8]2012-2013'!N26</f>
        <v>36465.410000000003</v>
      </c>
      <c r="D131" s="23">
        <f>'[8]2012-2013'!AQ26</f>
        <v>29141.200839999998</v>
      </c>
      <c r="E131" s="21"/>
      <c r="F131" s="21"/>
      <c r="G131" s="21"/>
      <c r="H131" s="23">
        <f t="shared" si="8"/>
        <v>-105057.0509263186</v>
      </c>
    </row>
    <row r="132" spans="1:8" x14ac:dyDescent="0.25">
      <c r="A132" s="21" t="s">
        <v>10</v>
      </c>
      <c r="B132" s="23">
        <f>'[8]2012-2013'!AU26</f>
        <v>-105057.0509263186</v>
      </c>
      <c r="C132" s="21">
        <f>'[8]2012-2013'!F27+'[8]2012-2013'!K27+'[8]2012-2013'!N27</f>
        <v>37331.740000000005</v>
      </c>
      <c r="D132" s="23">
        <f>'[8]2012-2013'!AQ27</f>
        <v>29293.494720000002</v>
      </c>
      <c r="E132" s="21"/>
      <c r="F132" s="21">
        <v>0</v>
      </c>
      <c r="G132" s="21"/>
      <c r="H132" s="23">
        <f t="shared" si="8"/>
        <v>-97018.805646318593</v>
      </c>
    </row>
    <row r="133" spans="1:8" x14ac:dyDescent="0.25">
      <c r="A133" s="21" t="s">
        <v>11</v>
      </c>
      <c r="B133" s="23">
        <f>'[8]2012-2013'!AU27</f>
        <v>-97018.805646318593</v>
      </c>
      <c r="C133" s="21">
        <f>'[8]2012-2013'!F28+'[8]2012-2013'!K28+'[8]2012-2013'!N28</f>
        <v>36667.58</v>
      </c>
      <c r="D133" s="23">
        <f>'[8]2012-2013'!AQ28</f>
        <v>26980.738719999998</v>
      </c>
      <c r="E133" s="21"/>
      <c r="F133" s="21"/>
      <c r="G133" s="21"/>
      <c r="H133" s="23">
        <f t="shared" si="8"/>
        <v>-87331.964366318585</v>
      </c>
    </row>
    <row r="134" spans="1:8" x14ac:dyDescent="0.25">
      <c r="A134" s="21" t="s">
        <v>12</v>
      </c>
      <c r="B134" s="23">
        <f>'[8]2012-2013'!AU28</f>
        <v>-87331.964366318585</v>
      </c>
      <c r="C134" s="21">
        <f>'[8]2012-2013'!F29+'[8]2012-2013'!K29+'[8]2012-2013'!N29</f>
        <v>57181.05</v>
      </c>
      <c r="D134" s="23">
        <f>'[8]2012-2013'!AQ29</f>
        <v>48449.285680000008</v>
      </c>
      <c r="E134" s="21"/>
      <c r="F134" s="21"/>
      <c r="G134" s="21"/>
      <c r="H134" s="23">
        <f t="shared" si="8"/>
        <v>-78600.200046318583</v>
      </c>
    </row>
    <row r="135" spans="1:8" x14ac:dyDescent="0.25">
      <c r="A135" s="21" t="s">
        <v>13</v>
      </c>
      <c r="B135" s="23">
        <f>'[8]2012-2013'!AU29</f>
        <v>-78600.200046318583</v>
      </c>
      <c r="C135" s="21">
        <f>'[8]2012-2013'!F30+'[8]2012-2013'!K30+'[8]2012-2013'!N30</f>
        <v>54088.61</v>
      </c>
      <c r="D135" s="23">
        <f>'[8]2012-2013'!AQ30</f>
        <v>48651.928800000009</v>
      </c>
      <c r="E135" s="21"/>
      <c r="F135" s="21"/>
      <c r="G135" s="21"/>
      <c r="H135" s="23">
        <f t="shared" si="8"/>
        <v>-73163.518846318591</v>
      </c>
    </row>
    <row r="136" spans="1:8" x14ac:dyDescent="0.25">
      <c r="A136" s="21" t="s">
        <v>14</v>
      </c>
      <c r="B136" s="23">
        <f>'[8]2012-2013'!AU30</f>
        <v>-73163.518846318591</v>
      </c>
      <c r="C136" s="21">
        <f>'[8]2012-2013'!F31+'[8]2012-2013'!K31+'[8]2012-2013'!N31</f>
        <v>59488.92</v>
      </c>
      <c r="D136" s="23">
        <f>'[8]2012-2013'!AQ31</f>
        <v>49602.099760000005</v>
      </c>
      <c r="E136" s="21"/>
      <c r="F136" s="21"/>
      <c r="G136" s="21"/>
      <c r="H136" s="23">
        <f t="shared" si="8"/>
        <v>-63276.698606318598</v>
      </c>
    </row>
    <row r="138" spans="1:8" x14ac:dyDescent="0.25">
      <c r="C138" s="7" t="s">
        <v>45</v>
      </c>
    </row>
    <row r="139" spans="1:8" ht="15.75" x14ac:dyDescent="0.25">
      <c r="A139" s="27" t="s">
        <v>1</v>
      </c>
      <c r="B139" s="29" t="s">
        <v>15</v>
      </c>
      <c r="C139" s="29" t="s">
        <v>16</v>
      </c>
      <c r="D139" s="32" t="s">
        <v>17</v>
      </c>
      <c r="E139" s="32"/>
      <c r="F139" s="32"/>
      <c r="G139" s="33" t="s">
        <v>18</v>
      </c>
      <c r="H139" s="34"/>
    </row>
    <row r="140" spans="1:8" ht="15.75" x14ac:dyDescent="0.25">
      <c r="A140" s="28"/>
      <c r="B140" s="30"/>
      <c r="C140" s="30"/>
      <c r="D140" s="37" t="s">
        <v>19</v>
      </c>
      <c r="E140" s="38" t="s">
        <v>20</v>
      </c>
      <c r="F140" s="38"/>
      <c r="G140" s="35"/>
      <c r="H140" s="36"/>
    </row>
    <row r="141" spans="1:8" x14ac:dyDescent="0.25">
      <c r="A141" s="28"/>
      <c r="B141" s="31"/>
      <c r="C141" s="31"/>
      <c r="D141" s="37"/>
      <c r="E141" s="4" t="s">
        <v>21</v>
      </c>
      <c r="F141" s="4" t="s">
        <v>22</v>
      </c>
      <c r="G141" s="3" t="s">
        <v>23</v>
      </c>
      <c r="H141" s="3" t="s">
        <v>24</v>
      </c>
    </row>
    <row r="142" spans="1:8" x14ac:dyDescent="0.25">
      <c r="A142" s="21" t="s">
        <v>2</v>
      </c>
      <c r="B142" s="23">
        <f>'[9]2012-2013'!AO18</f>
        <v>-99618.936066788679</v>
      </c>
      <c r="C142" s="21">
        <f>'[9]2012-2013'!F20+'[9]2012-2013'!K20</f>
        <v>13042.33</v>
      </c>
      <c r="D142" s="23">
        <f>'[9]2012-2013'!AK20</f>
        <v>7996.0610799999995</v>
      </c>
      <c r="E142" s="21"/>
      <c r="F142" s="21">
        <v>0</v>
      </c>
      <c r="G142" s="21"/>
      <c r="H142" s="23">
        <f t="shared" ref="H142:H153" si="9">B142+C142-D142-F142</f>
        <v>-94572.667146788677</v>
      </c>
    </row>
    <row r="143" spans="1:8" x14ac:dyDescent="0.25">
      <c r="A143" s="21" t="s">
        <v>3</v>
      </c>
      <c r="B143" s="23">
        <f>'[9]2012-2013'!AO20</f>
        <v>-94572.667146788677</v>
      </c>
      <c r="C143" s="21">
        <f>'[9]2012-2013'!F21+'[9]2012-2013'!K21</f>
        <v>12020.98</v>
      </c>
      <c r="D143" s="23">
        <f>'[9]2012-2013'!AK21</f>
        <v>8105.1870400000007</v>
      </c>
      <c r="E143" s="21"/>
      <c r="F143" s="21">
        <v>0</v>
      </c>
      <c r="G143" s="21"/>
      <c r="H143" s="23">
        <f t="shared" si="9"/>
        <v>-90656.874186788686</v>
      </c>
    </row>
    <row r="144" spans="1:8" x14ac:dyDescent="0.25">
      <c r="A144" s="21" t="s">
        <v>4</v>
      </c>
      <c r="B144" s="23">
        <f>'[9]2012-2013'!AO21</f>
        <v>-90656.874186788686</v>
      </c>
      <c r="C144" s="21">
        <f>'[9]2012-2013'!F22+'[9]2012-2013'!K22</f>
        <v>12444.060000000001</v>
      </c>
      <c r="D144" s="23">
        <f>'[9]2012-2013'!AK22</f>
        <v>8480.2116000000005</v>
      </c>
      <c r="E144" s="21"/>
      <c r="F144" s="21"/>
      <c r="G144" s="21"/>
      <c r="H144" s="23">
        <f t="shared" si="9"/>
        <v>-86693.025786788683</v>
      </c>
    </row>
    <row r="145" spans="1:8" x14ac:dyDescent="0.25">
      <c r="A145" s="21" t="s">
        <v>5</v>
      </c>
      <c r="B145" s="23">
        <f>'[9]2012-2013'!AO22</f>
        <v>-86693.025786788683</v>
      </c>
      <c r="C145" s="21">
        <f>'[9]2012-2013'!F23+'[9]2012-2013'!K23</f>
        <v>12451.61</v>
      </c>
      <c r="D145" s="23">
        <f>'[9]2012-2013'!AK23</f>
        <v>8380.8770000000004</v>
      </c>
      <c r="E145" s="21"/>
      <c r="F145" s="21"/>
      <c r="G145" s="21"/>
      <c r="H145" s="23">
        <f t="shared" si="9"/>
        <v>-82622.29278678869</v>
      </c>
    </row>
    <row r="146" spans="1:8" x14ac:dyDescent="0.25">
      <c r="A146" s="21" t="s">
        <v>7</v>
      </c>
      <c r="B146" s="23">
        <f>'[9]2012-2013'!AO23</f>
        <v>-82622.29278678869</v>
      </c>
      <c r="C146" s="21">
        <f>'[9]2012-2013'!F24+'[9]2012-2013'!K24</f>
        <v>11755.6</v>
      </c>
      <c r="D146" s="23">
        <f>'[9]2012-2013'!AK24</f>
        <v>8324.7116800000003</v>
      </c>
      <c r="E146" s="21"/>
      <c r="F146" s="21"/>
      <c r="G146" s="21"/>
      <c r="H146" s="23">
        <f t="shared" si="9"/>
        <v>-79191.404466788692</v>
      </c>
    </row>
    <row r="147" spans="1:8" x14ac:dyDescent="0.25">
      <c r="A147" s="21" t="s">
        <v>8</v>
      </c>
      <c r="B147" s="23">
        <f>'[9]2012-2013'!AO24</f>
        <v>-79191.404466788692</v>
      </c>
      <c r="C147" s="21">
        <f>'[9]2012-2013'!F25+'[9]2012-2013'!K25</f>
        <v>11486.26</v>
      </c>
      <c r="D147" s="23">
        <f>'[9]2012-2013'!AK25</f>
        <v>6426.4880800000001</v>
      </c>
      <c r="E147" s="21"/>
      <c r="F147" s="21"/>
      <c r="G147" s="21"/>
      <c r="H147" s="23">
        <f t="shared" si="9"/>
        <v>-74131.632546788693</v>
      </c>
    </row>
    <row r="148" spans="1:8" x14ac:dyDescent="0.25">
      <c r="A148" s="21" t="s">
        <v>9</v>
      </c>
      <c r="B148" s="23">
        <f>'[9]2012-2013'!AO25</f>
        <v>-74131.632546788693</v>
      </c>
      <c r="C148" s="21">
        <f>'[9]2012-2013'!F26+'[9]2012-2013'!K26</f>
        <v>13828.68</v>
      </c>
      <c r="D148" s="23">
        <f>'[9]2012-2013'!AK26</f>
        <v>8764.630079999999</v>
      </c>
      <c r="E148" s="21"/>
      <c r="F148" s="21"/>
      <c r="G148" s="21"/>
      <c r="H148" s="23">
        <f t="shared" si="9"/>
        <v>-69067.582626788688</v>
      </c>
    </row>
    <row r="149" spans="1:8" x14ac:dyDescent="0.25">
      <c r="A149" s="21" t="s">
        <v>10</v>
      </c>
      <c r="B149" s="23">
        <f>'[9]2012-2013'!AO26</f>
        <v>-69067.582626788688</v>
      </c>
      <c r="C149" s="21">
        <f>'[9]2012-2013'!F27+'[9]2012-2013'!K27</f>
        <v>11565.32</v>
      </c>
      <c r="D149" s="23">
        <f>'[9]2012-2013'!AK27</f>
        <v>6617.02736</v>
      </c>
      <c r="E149" s="21"/>
      <c r="F149" s="21"/>
      <c r="G149" s="21"/>
      <c r="H149" s="23">
        <f t="shared" si="9"/>
        <v>-64119.289986788688</v>
      </c>
    </row>
    <row r="150" spans="1:8" x14ac:dyDescent="0.25">
      <c r="A150" s="21" t="s">
        <v>11</v>
      </c>
      <c r="B150" s="23">
        <f>'[9]2012-2013'!AO27</f>
        <v>-64119.289986788688</v>
      </c>
      <c r="C150" s="21">
        <f>'[9]2012-2013'!F28+'[9]2012-2013'!K28</f>
        <v>11005.039999999999</v>
      </c>
      <c r="D150" s="23">
        <f>'[9]2012-2013'!AK28</f>
        <v>6447.6545599999999</v>
      </c>
      <c r="E150" s="21"/>
      <c r="F150" s="21"/>
      <c r="G150" s="21"/>
      <c r="H150" s="23">
        <f t="shared" si="9"/>
        <v>-59561.90454678869</v>
      </c>
    </row>
    <row r="151" spans="1:8" x14ac:dyDescent="0.25">
      <c r="A151" s="21" t="s">
        <v>12</v>
      </c>
      <c r="B151" s="23">
        <f>'[9]2012-2013'!AO28</f>
        <v>-59561.90454678869</v>
      </c>
      <c r="C151" s="21">
        <f>'[9]2012-2013'!F29+'[9]2012-2013'!K29</f>
        <v>16004.839999999998</v>
      </c>
      <c r="D151" s="23">
        <f>'[9]2012-2013'!AK29</f>
        <v>9728.5505599999997</v>
      </c>
      <c r="E151" s="21"/>
      <c r="F151" s="21"/>
      <c r="G151" s="21"/>
      <c r="H151" s="23">
        <f t="shared" si="9"/>
        <v>-53285.615106788697</v>
      </c>
    </row>
    <row r="152" spans="1:8" x14ac:dyDescent="0.25">
      <c r="A152" s="21" t="s">
        <v>13</v>
      </c>
      <c r="B152" s="23">
        <f>'[9]2012-2013'!AO29</f>
        <v>-53285.615106788697</v>
      </c>
      <c r="C152" s="21">
        <f>'[9]2012-2013'!F30+'[9]2012-2013'!K30</f>
        <v>15453.76</v>
      </c>
      <c r="D152" s="23">
        <f>'[9]2012-2013'!AK30</f>
        <v>10932.336959999999</v>
      </c>
      <c r="E152" s="21"/>
      <c r="F152" s="21"/>
      <c r="G152" s="21"/>
      <c r="H152" s="23">
        <f t="shared" si="9"/>
        <v>-48764.192066788695</v>
      </c>
    </row>
    <row r="153" spans="1:8" x14ac:dyDescent="0.25">
      <c r="A153" s="21" t="s">
        <v>14</v>
      </c>
      <c r="B153" s="23">
        <f>'[9]2012-2013'!AO30</f>
        <v>-48764.192066788695</v>
      </c>
      <c r="C153" s="21">
        <f>'[9]2012-2013'!F31+'[9]2012-2013'!K31</f>
        <v>14085.119999999999</v>
      </c>
      <c r="D153" s="23">
        <f>'[9]2012-2013'!AK31</f>
        <v>10421.752399999999</v>
      </c>
      <c r="E153" s="21"/>
      <c r="F153" s="21"/>
      <c r="G153" s="21"/>
      <c r="H153" s="23">
        <f t="shared" si="9"/>
        <v>-45100.82446678869</v>
      </c>
    </row>
    <row r="155" spans="1:8" x14ac:dyDescent="0.25">
      <c r="C155" s="7" t="s">
        <v>46</v>
      </c>
    </row>
    <row r="156" spans="1:8" ht="15.75" x14ac:dyDescent="0.25">
      <c r="A156" s="27" t="s">
        <v>1</v>
      </c>
      <c r="B156" s="29" t="s">
        <v>15</v>
      </c>
      <c r="C156" s="29" t="s">
        <v>16</v>
      </c>
      <c r="D156" s="32" t="s">
        <v>17</v>
      </c>
      <c r="E156" s="32"/>
      <c r="F156" s="32"/>
      <c r="G156" s="33" t="s">
        <v>18</v>
      </c>
      <c r="H156" s="34"/>
    </row>
    <row r="157" spans="1:8" ht="15.75" x14ac:dyDescent="0.25">
      <c r="A157" s="28"/>
      <c r="B157" s="30"/>
      <c r="C157" s="30"/>
      <c r="D157" s="37" t="s">
        <v>19</v>
      </c>
      <c r="E157" s="38" t="s">
        <v>20</v>
      </c>
      <c r="F157" s="38"/>
      <c r="G157" s="35"/>
      <c r="H157" s="36"/>
    </row>
    <row r="158" spans="1:8" x14ac:dyDescent="0.25">
      <c r="A158" s="28"/>
      <c r="B158" s="31"/>
      <c r="C158" s="31"/>
      <c r="D158" s="37"/>
      <c r="E158" s="4" t="s">
        <v>21</v>
      </c>
      <c r="F158" s="4" t="s">
        <v>22</v>
      </c>
      <c r="G158" s="3" t="s">
        <v>23</v>
      </c>
      <c r="H158" s="3" t="s">
        <v>24</v>
      </c>
    </row>
    <row r="159" spans="1:8" x14ac:dyDescent="0.25">
      <c r="A159" s="21" t="s">
        <v>2</v>
      </c>
      <c r="B159" s="23">
        <v>-125404.1740979875</v>
      </c>
      <c r="C159" s="21">
        <f>'[10]2012-2013'!F20+'[10]2012-2013'!K20</f>
        <v>16831.84</v>
      </c>
      <c r="D159" s="23">
        <f>'[10]2012-2013'!AL20</f>
        <v>9878.9861200000014</v>
      </c>
      <c r="E159" s="21"/>
      <c r="F159" s="21"/>
      <c r="G159" s="21"/>
      <c r="H159" s="23">
        <f t="shared" ref="H159:H170" si="10">B159+C159-D159-F159</f>
        <v>-118451.32021798751</v>
      </c>
    </row>
    <row r="160" spans="1:8" x14ac:dyDescent="0.25">
      <c r="A160" s="21" t="s">
        <v>3</v>
      </c>
      <c r="B160" s="23">
        <f>'[10]2012-2013'!AP20</f>
        <v>-118451.32021798751</v>
      </c>
      <c r="C160" s="21">
        <f>'[10]2012-2013'!F21+'[10]2012-2013'!K21</f>
        <v>17096.34</v>
      </c>
      <c r="D160" s="23">
        <f>'[10]2012-2013'!AL21</f>
        <v>10056.692760000002</v>
      </c>
      <c r="E160" s="21"/>
      <c r="F160" s="21"/>
      <c r="G160" s="21"/>
      <c r="H160" s="23">
        <f t="shared" si="10"/>
        <v>-111411.67297798752</v>
      </c>
    </row>
    <row r="161" spans="1:8" x14ac:dyDescent="0.25">
      <c r="A161" s="21" t="s">
        <v>4</v>
      </c>
      <c r="B161" s="23">
        <f>'[10]2012-2013'!AP21</f>
        <v>-111411.67297798752</v>
      </c>
      <c r="C161" s="21">
        <f>'[10]2012-2013'!F22+'[10]2012-2013'!K22</f>
        <v>16482.13</v>
      </c>
      <c r="D161" s="23">
        <f>'[10]2012-2013'!AL22</f>
        <v>10564.781199999999</v>
      </c>
      <c r="E161" s="21"/>
      <c r="F161" s="21"/>
      <c r="G161" s="21"/>
      <c r="H161" s="23">
        <f t="shared" si="10"/>
        <v>-105494.32417798751</v>
      </c>
    </row>
    <row r="162" spans="1:8" x14ac:dyDescent="0.25">
      <c r="A162" s="21" t="s">
        <v>5</v>
      </c>
      <c r="B162" s="23">
        <f>'[10]2012-2013'!AP22</f>
        <v>-105494.32417798751</v>
      </c>
      <c r="C162" s="21">
        <f>'[10]2012-2013'!F23+'[10]2012-2013'!K23</f>
        <v>15730.71</v>
      </c>
      <c r="D162" s="23">
        <f>'[10]2012-2013'!AL23</f>
        <v>10270.468560000001</v>
      </c>
      <c r="E162" s="21"/>
      <c r="F162" s="21"/>
      <c r="G162" s="21"/>
      <c r="H162" s="23">
        <f t="shared" si="10"/>
        <v>-100034.08273798751</v>
      </c>
    </row>
    <row r="163" spans="1:8" x14ac:dyDescent="0.25">
      <c r="A163" s="21" t="s">
        <v>7</v>
      </c>
      <c r="B163" s="23">
        <f>'[10]2012-2013'!AP23</f>
        <v>-100034.08273798751</v>
      </c>
      <c r="C163" s="21">
        <f>'[10]2012-2013'!F24+'[10]2012-2013'!K24</f>
        <v>16701.66</v>
      </c>
      <c r="D163" s="23">
        <f>'[10]2012-2013'!AL24</f>
        <v>10441.00116</v>
      </c>
      <c r="E163" s="21"/>
      <c r="F163" s="21"/>
      <c r="G163" s="21"/>
      <c r="H163" s="23">
        <f t="shared" si="10"/>
        <v>-93773.423897987508</v>
      </c>
    </row>
    <row r="164" spans="1:8" x14ac:dyDescent="0.25">
      <c r="A164" s="21" t="s">
        <v>8</v>
      </c>
      <c r="B164" s="23">
        <f>'[10]2012-2013'!AP24</f>
        <v>-93773.423897987508</v>
      </c>
      <c r="C164" s="21">
        <f>'[10]2012-2013'!F25+'[10]2012-2013'!K25</f>
        <v>16356.1</v>
      </c>
      <c r="D164" s="23">
        <f>'[10]2012-2013'!AL25</f>
        <v>8739.8210800000015</v>
      </c>
      <c r="E164" s="21"/>
      <c r="F164" s="21"/>
      <c r="G164" s="21"/>
      <c r="H164" s="23">
        <f t="shared" si="10"/>
        <v>-86157.144977987511</v>
      </c>
    </row>
    <row r="165" spans="1:8" x14ac:dyDescent="0.25">
      <c r="A165" s="21" t="s">
        <v>9</v>
      </c>
      <c r="B165" s="23">
        <f>'[10]2012-2013'!AP25</f>
        <v>-86157.144977987511</v>
      </c>
      <c r="C165" s="21">
        <f>'[10]2012-2013'!F26+'[10]2012-2013'!K26</f>
        <v>15599.52</v>
      </c>
      <c r="D165" s="23">
        <f>'[10]2012-2013'!AL26</f>
        <v>9569.7353199999998</v>
      </c>
      <c r="E165" s="21"/>
      <c r="F165" s="21"/>
      <c r="G165" s="21"/>
      <c r="H165" s="23">
        <f t="shared" si="10"/>
        <v>-80127.3602979875</v>
      </c>
    </row>
    <row r="166" spans="1:8" x14ac:dyDescent="0.25">
      <c r="A166" s="21" t="s">
        <v>10</v>
      </c>
      <c r="B166" s="23">
        <f>'[10]2012-2013'!AP26</f>
        <v>-80127.3602979875</v>
      </c>
      <c r="C166" s="21">
        <f>'[10]2012-2013'!F27+'[10]2012-2013'!K27</f>
        <v>16283.08</v>
      </c>
      <c r="D166" s="23">
        <f>'[10]2012-2013'!AL27</f>
        <v>8872.8641200000002</v>
      </c>
      <c r="E166" s="21"/>
      <c r="F166" s="21"/>
      <c r="G166" s="21"/>
      <c r="H166" s="23">
        <f t="shared" si="10"/>
        <v>-72717.144417987496</v>
      </c>
    </row>
    <row r="167" spans="1:8" x14ac:dyDescent="0.25">
      <c r="A167" s="21" t="s">
        <v>11</v>
      </c>
      <c r="B167" s="23">
        <f>'[10]2012-2013'!AP27</f>
        <v>-72717.144417987496</v>
      </c>
      <c r="C167" s="21">
        <f>'[10]2012-2013'!F28+'[10]2012-2013'!K28</f>
        <v>17151.61</v>
      </c>
      <c r="D167" s="23">
        <f>'[10]2012-2013'!AL28</f>
        <v>9326.0488800000003</v>
      </c>
      <c r="E167" s="21"/>
      <c r="F167" s="21"/>
      <c r="G167" s="21"/>
      <c r="H167" s="23">
        <f t="shared" si="10"/>
        <v>-64891.583297987498</v>
      </c>
    </row>
    <row r="168" spans="1:8" x14ac:dyDescent="0.25">
      <c r="A168" s="21" t="s">
        <v>12</v>
      </c>
      <c r="B168" s="23">
        <f>'[10]2012-2013'!AP28</f>
        <v>-64891.583297987498</v>
      </c>
      <c r="C168" s="21">
        <f>'[10]2012-2013'!F29+'[10]2012-2013'!K29</f>
        <v>25808.179999999997</v>
      </c>
      <c r="D168" s="23">
        <f>'[10]2012-2013'!AL29</f>
        <v>13236.840959999998</v>
      </c>
      <c r="E168" s="21"/>
      <c r="F168" s="21"/>
      <c r="G168" s="21"/>
      <c r="H168" s="23">
        <f t="shared" si="10"/>
        <v>-52320.244257987506</v>
      </c>
    </row>
    <row r="169" spans="1:8" x14ac:dyDescent="0.25">
      <c r="A169" s="21" t="s">
        <v>13</v>
      </c>
      <c r="B169" s="23">
        <f>'[10]2012-2013'!AP29</f>
        <v>-52320.244257987491</v>
      </c>
      <c r="C169" s="21">
        <f>'[10]2012-2013'!F30+'[10]2012-2013'!K30</f>
        <v>19016.48</v>
      </c>
      <c r="D169" s="23">
        <f>'[10]2012-2013'!AL30</f>
        <v>13901.75692</v>
      </c>
      <c r="E169" s="21"/>
      <c r="F169" s="21"/>
      <c r="G169" s="21"/>
      <c r="H169" s="23">
        <f t="shared" si="10"/>
        <v>-47205.521177987495</v>
      </c>
    </row>
    <row r="170" spans="1:8" x14ac:dyDescent="0.25">
      <c r="A170" s="21" t="s">
        <v>14</v>
      </c>
      <c r="B170" s="23">
        <f>'[10]2012-2013'!AP30</f>
        <v>-47205.521177987495</v>
      </c>
      <c r="C170" s="21">
        <f>'[10]2012-2013'!F31+'[10]2012-2013'!K31</f>
        <v>20695.429999999997</v>
      </c>
      <c r="D170" s="23">
        <f>'[10]2012-2013'!AL31</f>
        <v>13935.376659999998</v>
      </c>
      <c r="E170" s="21"/>
      <c r="F170" s="21"/>
      <c r="G170" s="21"/>
      <c r="H170" s="23">
        <f t="shared" si="10"/>
        <v>-40445.467837987497</v>
      </c>
    </row>
    <row r="172" spans="1:8" x14ac:dyDescent="0.25">
      <c r="C172" s="7" t="s">
        <v>47</v>
      </c>
    </row>
    <row r="173" spans="1:8" ht="15.75" x14ac:dyDescent="0.25">
      <c r="A173" s="27" t="s">
        <v>1</v>
      </c>
      <c r="B173" s="29" t="s">
        <v>15</v>
      </c>
      <c r="C173" s="29" t="s">
        <v>16</v>
      </c>
      <c r="D173" s="32" t="s">
        <v>17</v>
      </c>
      <c r="E173" s="32"/>
      <c r="F173" s="32"/>
      <c r="G173" s="33" t="s">
        <v>18</v>
      </c>
      <c r="H173" s="34"/>
    </row>
    <row r="174" spans="1:8" ht="15.75" x14ac:dyDescent="0.25">
      <c r="A174" s="28"/>
      <c r="B174" s="30"/>
      <c r="C174" s="30"/>
      <c r="D174" s="37" t="s">
        <v>19</v>
      </c>
      <c r="E174" s="38" t="s">
        <v>20</v>
      </c>
      <c r="F174" s="38"/>
      <c r="G174" s="35"/>
      <c r="H174" s="36"/>
    </row>
    <row r="175" spans="1:8" x14ac:dyDescent="0.25">
      <c r="A175" s="28"/>
      <c r="B175" s="31"/>
      <c r="C175" s="31"/>
      <c r="D175" s="37"/>
      <c r="E175" s="4" t="s">
        <v>21</v>
      </c>
      <c r="F175" s="4" t="s">
        <v>22</v>
      </c>
      <c r="G175" s="3" t="s">
        <v>23</v>
      </c>
      <c r="H175" s="3" t="s">
        <v>24</v>
      </c>
    </row>
    <row r="176" spans="1:8" x14ac:dyDescent="0.25">
      <c r="A176" s="21" t="s">
        <v>2</v>
      </c>
      <c r="B176" s="23">
        <v>-73376.446917564914</v>
      </c>
      <c r="C176" s="21">
        <f>'[11]2012-2013'!F20+'[11]2012-2013'!K20+'[11]2012-2013'!N20</f>
        <v>24242.590000000004</v>
      </c>
      <c r="D176" s="23">
        <f>'[11]2012-2013'!AP20</f>
        <v>19346.741179999997</v>
      </c>
      <c r="E176" s="57" t="s">
        <v>48</v>
      </c>
      <c r="F176" s="21">
        <v>0</v>
      </c>
      <c r="G176" s="21"/>
      <c r="H176" s="23">
        <f t="shared" ref="H176:H187" si="11">B176+C176-D176-F176</f>
        <v>-68480.598097564914</v>
      </c>
    </row>
    <row r="177" spans="1:8" x14ac:dyDescent="0.25">
      <c r="A177" s="21" t="s">
        <v>3</v>
      </c>
      <c r="B177" s="23">
        <f>'[11]2012-2013'!AT20</f>
        <v>-68480.598097564914</v>
      </c>
      <c r="C177" s="21">
        <f>'[11]2012-2013'!F21+'[11]2012-2013'!K21+'[11]2012-2013'!N21</f>
        <v>26359.66</v>
      </c>
      <c r="D177" s="23">
        <f>'[11]2012-2013'!AP21</f>
        <v>18597.598279999998</v>
      </c>
      <c r="E177" s="57" t="s">
        <v>48</v>
      </c>
      <c r="F177" s="21">
        <v>0</v>
      </c>
      <c r="G177" s="21"/>
      <c r="H177" s="23">
        <f t="shared" si="11"/>
        <v>-60718.536377564909</v>
      </c>
    </row>
    <row r="178" spans="1:8" x14ac:dyDescent="0.25">
      <c r="A178" s="21" t="s">
        <v>4</v>
      </c>
      <c r="B178" s="23">
        <f>'[11]2012-2013'!AT21</f>
        <v>-60718.536377564909</v>
      </c>
      <c r="C178" s="21">
        <f>'[11]2012-2013'!F22+'[11]2012-2013'!K22+'[11]2012-2013'!N22</f>
        <v>24498.41</v>
      </c>
      <c r="D178" s="23">
        <f>'[11]2012-2013'!AP22</f>
        <v>19119.776979999999</v>
      </c>
      <c r="E178" s="58"/>
      <c r="F178" s="21"/>
      <c r="G178" s="21"/>
      <c r="H178" s="23">
        <f t="shared" si="11"/>
        <v>-55339.903357564908</v>
      </c>
    </row>
    <row r="179" spans="1:8" x14ac:dyDescent="0.25">
      <c r="A179" s="21" t="s">
        <v>5</v>
      </c>
      <c r="B179" s="23">
        <f>'[11]2012-2013'!AT22</f>
        <v>-55339.903357564908</v>
      </c>
      <c r="C179" s="21">
        <f>'[11]2012-2013'!F23+'[11]2012-2013'!K23+'[11]2012-2013'!N23</f>
        <v>25129.24</v>
      </c>
      <c r="D179" s="23">
        <f>'[11]2012-2013'!AP23</f>
        <v>19011.165679999995</v>
      </c>
      <c r="E179" s="58"/>
      <c r="F179" s="21"/>
      <c r="G179" s="21"/>
      <c r="H179" s="23">
        <f t="shared" si="11"/>
        <v>-49221.829037564901</v>
      </c>
    </row>
    <row r="180" spans="1:8" x14ac:dyDescent="0.25">
      <c r="A180" s="21" t="s">
        <v>7</v>
      </c>
      <c r="B180" s="23">
        <f>'[11]2012-2013'!AT23</f>
        <v>-49221.829037564901</v>
      </c>
      <c r="C180" s="21">
        <f>'[11]2012-2013'!F24+'[11]2012-2013'!K24+'[11]2012-2013'!N24</f>
        <v>26273.170000000002</v>
      </c>
      <c r="D180" s="23">
        <f>'[11]2012-2013'!AP24</f>
        <v>18473.389459999999</v>
      </c>
      <c r="E180" s="58"/>
      <c r="F180" s="21"/>
      <c r="G180" s="21"/>
      <c r="H180" s="23">
        <f t="shared" si="11"/>
        <v>-41422.048497564901</v>
      </c>
    </row>
    <row r="181" spans="1:8" x14ac:dyDescent="0.25">
      <c r="A181" s="21" t="s">
        <v>8</v>
      </c>
      <c r="B181" s="23">
        <f>'[11]2012-2013'!AT24</f>
        <v>-41422.048497564901</v>
      </c>
      <c r="C181" s="21">
        <f>'[11]2012-2013'!F25+'[11]2012-2013'!K25+'[11]2012-2013'!N25</f>
        <v>25936.77</v>
      </c>
      <c r="D181" s="23">
        <f>'[11]2012-2013'!AP25</f>
        <v>15800.238899999997</v>
      </c>
      <c r="E181" s="58"/>
      <c r="F181" s="21"/>
      <c r="G181" s="21"/>
      <c r="H181" s="23">
        <f t="shared" si="11"/>
        <v>-31285.517397564898</v>
      </c>
    </row>
    <row r="182" spans="1:8" x14ac:dyDescent="0.25">
      <c r="A182" s="21" t="s">
        <v>9</v>
      </c>
      <c r="B182" s="23">
        <f>'[11]2012-2013'!AT25</f>
        <v>-31285.517397564898</v>
      </c>
      <c r="C182" s="21">
        <f>'[11]2012-2013'!F26+'[11]2012-2013'!K26+'[11]2012-2013'!N26</f>
        <v>24227.52</v>
      </c>
      <c r="D182" s="23">
        <f>'[11]2012-2013'!AP26</f>
        <v>16741.448319999996</v>
      </c>
      <c r="E182" s="21"/>
      <c r="F182" s="21"/>
      <c r="G182" s="21"/>
      <c r="H182" s="23">
        <f t="shared" si="11"/>
        <v>-23799.445717564893</v>
      </c>
    </row>
    <row r="183" spans="1:8" x14ac:dyDescent="0.25">
      <c r="A183" s="21" t="s">
        <v>10</v>
      </c>
      <c r="B183" s="23">
        <f>'[11]2012-2013'!AT26</f>
        <v>-23799.445717564893</v>
      </c>
      <c r="C183" s="21">
        <f>'[11]2012-2013'!F27+'[11]2012-2013'!K27+'[11]2012-2013'!N27</f>
        <v>26272.510000000002</v>
      </c>
      <c r="D183" s="23">
        <f>'[11]2012-2013'!AP27</f>
        <v>15960.199579999997</v>
      </c>
      <c r="E183" s="21"/>
      <c r="F183" s="21"/>
      <c r="G183" s="21"/>
      <c r="H183" s="23">
        <f t="shared" si="11"/>
        <v>-13487.135297564888</v>
      </c>
    </row>
    <row r="184" spans="1:8" x14ac:dyDescent="0.25">
      <c r="A184" s="21" t="s">
        <v>11</v>
      </c>
      <c r="B184" s="23">
        <f>'[11]2012-2013'!AT27</f>
        <v>-13487.135297564888</v>
      </c>
      <c r="C184" s="21">
        <f>'[11]2012-2013'!F28+'[11]2012-2013'!K28+'[11]2012-2013'!N28</f>
        <v>24705.39</v>
      </c>
      <c r="D184" s="23">
        <f>'[11]2012-2013'!AP28</f>
        <v>15716.775659999998</v>
      </c>
      <c r="E184" s="21"/>
      <c r="F184" s="21"/>
      <c r="G184" s="21"/>
      <c r="H184" s="23">
        <f t="shared" si="11"/>
        <v>-4498.520957564886</v>
      </c>
    </row>
    <row r="185" spans="1:8" x14ac:dyDescent="0.25">
      <c r="A185" s="21" t="s">
        <v>12</v>
      </c>
      <c r="B185" s="23">
        <f>'[11]2012-2013'!AT28</f>
        <v>-4498.520957564886</v>
      </c>
      <c r="C185" s="21">
        <f>'[11]2012-2013'!F29+'[11]2012-2013'!K29+'[11]2012-2013'!N29</f>
        <v>33922.01</v>
      </c>
      <c r="D185" s="23">
        <f>'[11]2012-2013'!AP29</f>
        <v>23065.290980000002</v>
      </c>
      <c r="E185" s="21"/>
      <c r="F185" s="21"/>
      <c r="G185" s="21"/>
      <c r="H185" s="23">
        <f t="shared" si="11"/>
        <v>6358.1980624351163</v>
      </c>
    </row>
    <row r="186" spans="1:8" x14ac:dyDescent="0.25">
      <c r="A186" s="21" t="s">
        <v>13</v>
      </c>
      <c r="B186" s="23">
        <f>'[11]2012-2013'!AT29</f>
        <v>6358.1980624351163</v>
      </c>
      <c r="C186" s="21">
        <f>'[11]2012-2013'!F30+'[11]2012-2013'!K30+'[11]2012-2013'!N30</f>
        <v>31715.980000000003</v>
      </c>
      <c r="D186" s="23">
        <f>'[11]2012-2013'!AP30</f>
        <v>23904.401239999996</v>
      </c>
      <c r="E186" s="21"/>
      <c r="F186" s="21"/>
      <c r="G186" s="21"/>
      <c r="H186" s="23">
        <f t="shared" si="11"/>
        <v>14169.776822435128</v>
      </c>
    </row>
    <row r="187" spans="1:8" x14ac:dyDescent="0.25">
      <c r="A187" s="21" t="s">
        <v>14</v>
      </c>
      <c r="B187" s="23">
        <f>'[11]2012-2013'!AT30</f>
        <v>14169.77682243512</v>
      </c>
      <c r="C187" s="21">
        <f>'[11]2012-2013'!F31+'[11]2012-2013'!K31+'[11]2012-2013'!N31</f>
        <v>34978.14</v>
      </c>
      <c r="D187" s="23">
        <f>'[11]2012-2013'!AP31</f>
        <v>25311.558359999999</v>
      </c>
      <c r="E187" s="21"/>
      <c r="F187" s="21"/>
      <c r="G187" s="21"/>
      <c r="H187" s="23">
        <f t="shared" si="11"/>
        <v>23836.358462435117</v>
      </c>
    </row>
    <row r="189" spans="1:8" x14ac:dyDescent="0.25">
      <c r="C189" s="7" t="s">
        <v>49</v>
      </c>
    </row>
    <row r="190" spans="1:8" ht="15.75" x14ac:dyDescent="0.25">
      <c r="A190" s="27" t="s">
        <v>1</v>
      </c>
      <c r="B190" s="29" t="s">
        <v>15</v>
      </c>
      <c r="C190" s="29" t="s">
        <v>16</v>
      </c>
      <c r="D190" s="32" t="s">
        <v>17</v>
      </c>
      <c r="E190" s="32"/>
      <c r="F190" s="32"/>
      <c r="G190" s="33" t="s">
        <v>18</v>
      </c>
      <c r="H190" s="34"/>
    </row>
    <row r="191" spans="1:8" ht="15.75" x14ac:dyDescent="0.25">
      <c r="A191" s="28"/>
      <c r="B191" s="30"/>
      <c r="C191" s="30"/>
      <c r="D191" s="37" t="s">
        <v>19</v>
      </c>
      <c r="E191" s="38" t="s">
        <v>20</v>
      </c>
      <c r="F191" s="38"/>
      <c r="G191" s="35"/>
      <c r="H191" s="36"/>
    </row>
    <row r="192" spans="1:8" x14ac:dyDescent="0.25">
      <c r="A192" s="28"/>
      <c r="B192" s="31"/>
      <c r="C192" s="31"/>
      <c r="D192" s="37"/>
      <c r="E192" s="4" t="s">
        <v>21</v>
      </c>
      <c r="F192" s="4" t="s">
        <v>22</v>
      </c>
      <c r="G192" s="3" t="s">
        <v>23</v>
      </c>
      <c r="H192" s="3" t="s">
        <v>24</v>
      </c>
    </row>
    <row r="193" spans="1:8" x14ac:dyDescent="0.25">
      <c r="A193" s="21" t="s">
        <v>2</v>
      </c>
      <c r="B193" s="23">
        <v>-303345.20477737539</v>
      </c>
      <c r="C193" s="21">
        <f>'[12]2012-2013г'!F19+'[12]2012-2013г'!K19+'[12]2012-2013г'!N19</f>
        <v>64798.66</v>
      </c>
      <c r="D193" s="23">
        <f>'[12]2012-2013г'!AO19</f>
        <v>51151.254639999999</v>
      </c>
      <c r="E193" s="43"/>
      <c r="F193" s="21">
        <v>0</v>
      </c>
      <c r="G193" s="21"/>
      <c r="H193" s="23">
        <f t="shared" ref="H193:H204" si="12">B193+C193-D193-F193</f>
        <v>-289697.79941737535</v>
      </c>
    </row>
    <row r="194" spans="1:8" x14ac:dyDescent="0.25">
      <c r="A194" s="21" t="s">
        <v>3</v>
      </c>
      <c r="B194" s="23">
        <f>'[12]2012-2013г'!AS19</f>
        <v>-289697.79941737535</v>
      </c>
      <c r="C194" s="21">
        <f>'[12]2012-2013г'!F20+'[12]2012-2013г'!K20+'[12]2012-2013г'!N20</f>
        <v>61957.840000000004</v>
      </c>
      <c r="D194" s="23">
        <f>'[12]2012-2013г'!AO20</f>
        <v>50791.963279999996</v>
      </c>
      <c r="E194" s="49"/>
      <c r="F194" s="21">
        <v>0</v>
      </c>
      <c r="G194" s="21"/>
      <c r="H194" s="23">
        <f t="shared" si="12"/>
        <v>-278531.92269737535</v>
      </c>
    </row>
    <row r="195" spans="1:8" x14ac:dyDescent="0.25">
      <c r="A195" s="21" t="s">
        <v>4</v>
      </c>
      <c r="B195" s="23">
        <f>'[12]2012-2013г'!AS20</f>
        <v>-278531.92269737535</v>
      </c>
      <c r="C195" s="21">
        <f>'[12]2012-2013г'!F21+'[12]2012-2013г'!K21+'[12]2012-2013г'!N21</f>
        <v>67156.53</v>
      </c>
      <c r="D195" s="23">
        <f>'[12]2012-2013г'!AO21</f>
        <v>52063.930839999994</v>
      </c>
      <c r="E195" s="49"/>
      <c r="F195" s="21">
        <v>0</v>
      </c>
      <c r="G195" s="21"/>
      <c r="H195" s="23">
        <f t="shared" si="12"/>
        <v>-263439.32353737537</v>
      </c>
    </row>
    <row r="196" spans="1:8" x14ac:dyDescent="0.25">
      <c r="A196" s="21" t="s">
        <v>5</v>
      </c>
      <c r="B196" s="23">
        <f>'[12]2012-2013г'!AS21</f>
        <v>-263439.32353737537</v>
      </c>
      <c r="C196" s="21">
        <f>'[12]2012-2013г'!F22+'[12]2012-2013г'!K22+'[12]2012-2013г'!N22</f>
        <v>63553.42</v>
      </c>
      <c r="D196" s="23">
        <f>'[12]2012-2013г'!AO22</f>
        <v>50197.622480000005</v>
      </c>
      <c r="E196" s="49" t="s">
        <v>52</v>
      </c>
      <c r="F196" s="21">
        <v>94834.98</v>
      </c>
      <c r="G196" s="21"/>
      <c r="H196" s="23">
        <f t="shared" si="12"/>
        <v>-344918.50601737539</v>
      </c>
    </row>
    <row r="197" spans="1:8" x14ac:dyDescent="0.25">
      <c r="A197" s="21" t="s">
        <v>7</v>
      </c>
      <c r="B197" s="23">
        <f>'[12]2012-2013г'!AS22</f>
        <v>-344918.50601737539</v>
      </c>
      <c r="C197" s="21">
        <f>'[12]2012-2013г'!F23+'[12]2012-2013г'!K23+'[12]2012-2013г'!N23</f>
        <v>62423.51</v>
      </c>
      <c r="D197" s="23">
        <f>'[12]2012-2013г'!AO23</f>
        <v>50356.988279999998</v>
      </c>
      <c r="E197" s="49"/>
      <c r="F197" s="21"/>
      <c r="G197" s="21"/>
      <c r="H197" s="23">
        <f t="shared" si="12"/>
        <v>-332851.98429737537</v>
      </c>
    </row>
    <row r="198" spans="1:8" x14ac:dyDescent="0.25">
      <c r="A198" s="21" t="s">
        <v>8</v>
      </c>
      <c r="B198" s="23">
        <f>'[12]2012-2013г'!AS23</f>
        <v>-332851.98429737537</v>
      </c>
      <c r="C198" s="21">
        <f>'[12]2012-2013г'!F24+'[12]2012-2013г'!K24+'[12]2012-2013г'!N24</f>
        <v>66398.28</v>
      </c>
      <c r="D198" s="23">
        <f>'[12]2012-2013г'!AO24</f>
        <v>51430.940319999994</v>
      </c>
      <c r="E198" s="49"/>
      <c r="F198" s="21"/>
      <c r="G198" s="21"/>
      <c r="H198" s="23">
        <f t="shared" si="12"/>
        <v>-317884.64461737539</v>
      </c>
    </row>
    <row r="199" spans="1:8" x14ac:dyDescent="0.25">
      <c r="A199" s="21" t="s">
        <v>9</v>
      </c>
      <c r="B199" s="23">
        <f>'[12]2012-2013г'!AS24</f>
        <v>-317884.64461737534</v>
      </c>
      <c r="C199" s="21">
        <f>'[12]2012-2013г'!F25+'[12]2012-2013г'!K25+'[12]2012-2013г'!N25</f>
        <v>63833</v>
      </c>
      <c r="D199" s="23">
        <f>'[12]2012-2013г'!AO25</f>
        <v>52091.342480000007</v>
      </c>
      <c r="E199" s="49"/>
      <c r="F199" s="21"/>
      <c r="G199" s="21"/>
      <c r="H199" s="23">
        <f t="shared" si="12"/>
        <v>-306142.98709737533</v>
      </c>
    </row>
    <row r="200" spans="1:8" x14ac:dyDescent="0.25">
      <c r="A200" s="21" t="s">
        <v>10</v>
      </c>
      <c r="B200" s="23">
        <f>'[12]2012-2013г'!AS25</f>
        <v>-306142.98709737533</v>
      </c>
      <c r="C200" s="21">
        <f>'[12]2012-2013г'!F26+'[12]2012-2013г'!K26+'[12]2012-2013г'!N26</f>
        <v>62163.13</v>
      </c>
      <c r="D200" s="23">
        <f>'[12]2012-2013г'!AO26</f>
        <v>49257.407079999997</v>
      </c>
      <c r="E200" s="58" t="s">
        <v>51</v>
      </c>
      <c r="F200" s="21">
        <v>88845.77</v>
      </c>
      <c r="G200" s="21"/>
      <c r="H200" s="23">
        <f t="shared" si="12"/>
        <v>-382083.03417737532</v>
      </c>
    </row>
    <row r="201" spans="1:8" x14ac:dyDescent="0.25">
      <c r="A201" s="21" t="s">
        <v>11</v>
      </c>
      <c r="B201" s="23">
        <f>'[12]2012-2013г'!AS26</f>
        <v>-382083.03417737532</v>
      </c>
      <c r="C201" s="21">
        <f>'[12]2012-2013г'!F27+'[12]2012-2013г'!K27+'[12]2012-2013г'!N27</f>
        <v>62043.08</v>
      </c>
      <c r="D201" s="23">
        <f>'[12]2012-2013г'!AO27</f>
        <v>59665.999680000008</v>
      </c>
      <c r="E201" s="49"/>
      <c r="F201" s="21"/>
      <c r="G201" s="21"/>
      <c r="H201" s="23">
        <f t="shared" si="12"/>
        <v>-379705.95385737531</v>
      </c>
    </row>
    <row r="202" spans="1:8" x14ac:dyDescent="0.25">
      <c r="A202" s="21" t="s">
        <v>12</v>
      </c>
      <c r="B202" s="23">
        <f>'[12]2012-2013г'!AS27</f>
        <v>-379705.95385737531</v>
      </c>
      <c r="C202" s="21">
        <f>'[12]2012-2013г'!F28+'[12]2012-2013г'!K28+'[12]2012-2013г'!N28</f>
        <v>107247.60999999999</v>
      </c>
      <c r="D202" s="23">
        <f>'[12]2012-2013г'!AO28</f>
        <v>94707.728679999986</v>
      </c>
      <c r="E202" s="21" t="s">
        <v>50</v>
      </c>
      <c r="F202" s="21">
        <v>86733.33</v>
      </c>
      <c r="G202" s="21"/>
      <c r="H202" s="23">
        <f t="shared" si="12"/>
        <v>-453899.40253737534</v>
      </c>
    </row>
    <row r="203" spans="1:8" x14ac:dyDescent="0.25">
      <c r="A203" s="21" t="s">
        <v>13</v>
      </c>
      <c r="B203" s="23">
        <f>'[12]2012-2013г'!AS28</f>
        <v>-453899.40253737534</v>
      </c>
      <c r="C203" s="21">
        <f>'[12]2012-2013г'!F29+'[12]2012-2013г'!K29+'[12]2012-2013г'!N29</f>
        <v>108229.24</v>
      </c>
      <c r="D203" s="23">
        <f>'[12]2012-2013г'!AO29</f>
        <v>96303.438399999999</v>
      </c>
      <c r="E203" s="21"/>
      <c r="F203" s="21"/>
      <c r="G203" s="21"/>
      <c r="H203" s="23">
        <f t="shared" si="12"/>
        <v>-441973.60093737533</v>
      </c>
    </row>
    <row r="204" spans="1:8" x14ac:dyDescent="0.25">
      <c r="A204" s="21" t="s">
        <v>14</v>
      </c>
      <c r="B204" s="23">
        <f>'[12]2012-2013г'!AS29</f>
        <v>-441973.60093737533</v>
      </c>
      <c r="C204" s="21">
        <f>'[12]2012-2013г'!F30+'[12]2012-2013г'!K30+'[12]2012-2013г'!N30</f>
        <v>104729.20999999999</v>
      </c>
      <c r="D204" s="23">
        <f>'[12]2012-2013г'!AO30</f>
        <v>95047.769799999995</v>
      </c>
      <c r="E204" s="21"/>
      <c r="F204" s="21"/>
      <c r="G204" s="21"/>
      <c r="H204" s="23">
        <f t="shared" si="12"/>
        <v>-432292.16073737538</v>
      </c>
    </row>
    <row r="206" spans="1:8" x14ac:dyDescent="0.25">
      <c r="C206" s="7" t="s">
        <v>53</v>
      </c>
    </row>
    <row r="207" spans="1:8" ht="15.75" x14ac:dyDescent="0.25">
      <c r="A207" s="27" t="s">
        <v>1</v>
      </c>
      <c r="B207" s="29" t="s">
        <v>15</v>
      </c>
      <c r="C207" s="29" t="s">
        <v>16</v>
      </c>
      <c r="D207" s="32" t="s">
        <v>17</v>
      </c>
      <c r="E207" s="32"/>
      <c r="F207" s="32"/>
      <c r="G207" s="33" t="s">
        <v>18</v>
      </c>
      <c r="H207" s="34"/>
    </row>
    <row r="208" spans="1:8" ht="15.75" x14ac:dyDescent="0.25">
      <c r="A208" s="28"/>
      <c r="B208" s="30"/>
      <c r="C208" s="30"/>
      <c r="D208" s="37" t="s">
        <v>19</v>
      </c>
      <c r="E208" s="38" t="s">
        <v>20</v>
      </c>
      <c r="F208" s="38"/>
      <c r="G208" s="35"/>
      <c r="H208" s="36"/>
    </row>
    <row r="209" spans="1:8" x14ac:dyDescent="0.25">
      <c r="A209" s="28"/>
      <c r="B209" s="31"/>
      <c r="C209" s="31"/>
      <c r="D209" s="37"/>
      <c r="E209" s="4" t="s">
        <v>21</v>
      </c>
      <c r="F209" s="4" t="s">
        <v>22</v>
      </c>
      <c r="G209" s="3" t="s">
        <v>23</v>
      </c>
      <c r="H209" s="3" t="s">
        <v>24</v>
      </c>
    </row>
    <row r="210" spans="1:8" x14ac:dyDescent="0.25">
      <c r="A210" s="21" t="s">
        <v>2</v>
      </c>
      <c r="B210" s="23">
        <f>'[13]2012-2013'!AS17</f>
        <v>-320528.75204576587</v>
      </c>
      <c r="C210" s="21">
        <f>'[13]2012-2013'!F19+'[13]2012-2013'!K19+'[13]2012-2013'!N19</f>
        <v>66064.09</v>
      </c>
      <c r="D210" s="23">
        <f>'[13]2012-2013'!AO19</f>
        <v>52310.722239999996</v>
      </c>
      <c r="E210" s="51" t="s">
        <v>56</v>
      </c>
      <c r="F210" s="21">
        <v>6625.58</v>
      </c>
      <c r="G210" s="21"/>
      <c r="H210" s="23">
        <f t="shared" ref="H210:H221" si="13">B210+C210-D210-F210</f>
        <v>-313400.96428576589</v>
      </c>
    </row>
    <row r="211" spans="1:8" x14ac:dyDescent="0.25">
      <c r="A211" s="21" t="s">
        <v>3</v>
      </c>
      <c r="B211" s="23">
        <f>'[13]2012-2013'!AS19</f>
        <v>-313400.96428576589</v>
      </c>
      <c r="C211" s="21">
        <f>'[13]2012-2013'!F20+'[13]2012-2013'!K20+'[13]2012-2013'!N20</f>
        <v>65407.22</v>
      </c>
      <c r="D211" s="23">
        <f>'[13]2012-2013'!AO20</f>
        <v>57206.195279999985</v>
      </c>
      <c r="E211" s="51"/>
      <c r="F211" s="21">
        <v>0</v>
      </c>
      <c r="G211" s="21"/>
      <c r="H211" s="23">
        <f t="shared" si="13"/>
        <v>-305199.9395657659</v>
      </c>
    </row>
    <row r="212" spans="1:8" x14ac:dyDescent="0.25">
      <c r="A212" s="21" t="s">
        <v>4</v>
      </c>
      <c r="B212" s="23">
        <f>'[13]2012-2013'!AS20</f>
        <v>-305199.9395657659</v>
      </c>
      <c r="C212" s="21">
        <f>'[13]2012-2013'!F21+'[13]2012-2013'!K21+'[13]2012-2013'!N21</f>
        <v>67424.12</v>
      </c>
      <c r="D212" s="23">
        <f>'[13]2012-2013'!AO21</f>
        <v>51943.728319999995</v>
      </c>
      <c r="E212" s="51"/>
      <c r="F212" s="21">
        <v>0</v>
      </c>
      <c r="G212" s="21"/>
      <c r="H212" s="23">
        <f t="shared" si="13"/>
        <v>-289719.5478857659</v>
      </c>
    </row>
    <row r="213" spans="1:8" x14ac:dyDescent="0.25">
      <c r="A213" s="21" t="s">
        <v>5</v>
      </c>
      <c r="B213" s="23">
        <f>'[13]2012-2013'!AS21</f>
        <v>-289719.5478857659</v>
      </c>
      <c r="C213" s="21">
        <f>'[13]2012-2013'!F22+'[13]2012-2013'!K22+'[13]2012-2013'!N22</f>
        <v>66875.790000000008</v>
      </c>
      <c r="D213" s="23">
        <f>'[13]2012-2013'!AO22</f>
        <v>50135.812439999994</v>
      </c>
      <c r="E213" s="51" t="s">
        <v>55</v>
      </c>
      <c r="F213" s="21">
        <v>29390.410000000003</v>
      </c>
      <c r="G213" s="21"/>
      <c r="H213" s="23">
        <f t="shared" si="13"/>
        <v>-302369.98032576591</v>
      </c>
    </row>
    <row r="214" spans="1:8" x14ac:dyDescent="0.25">
      <c r="A214" s="21" t="s">
        <v>7</v>
      </c>
      <c r="B214" s="23">
        <f>'[13]2012-2013'!AS22</f>
        <v>-302369.98032576591</v>
      </c>
      <c r="C214" s="21">
        <f>'[13]2012-2013'!F23+'[13]2012-2013'!K23+'[13]2012-2013'!N23</f>
        <v>63196.509999999995</v>
      </c>
      <c r="D214" s="23">
        <f>'[13]2012-2013'!AO23</f>
        <v>50133.991479999997</v>
      </c>
      <c r="E214" s="21"/>
      <c r="F214" s="21"/>
      <c r="G214" s="21"/>
      <c r="H214" s="23">
        <f t="shared" si="13"/>
        <v>-289307.46180576587</v>
      </c>
    </row>
    <row r="215" spans="1:8" x14ac:dyDescent="0.25">
      <c r="A215" s="21" t="s">
        <v>8</v>
      </c>
      <c r="B215" s="23">
        <f>'[13]2012-2013'!AS23</f>
        <v>-289307.46180576587</v>
      </c>
      <c r="C215" s="21">
        <f>'[13]2012-2013'!F24+'[13]2012-2013'!K24+'[13]2012-2013'!N24</f>
        <v>68819.62</v>
      </c>
      <c r="D215" s="23">
        <f>'[13]2012-2013'!AO24</f>
        <v>51446.301519999994</v>
      </c>
      <c r="E215" s="60" t="s">
        <v>35</v>
      </c>
      <c r="F215" s="21">
        <v>49172.46</v>
      </c>
      <c r="G215" s="21"/>
      <c r="H215" s="23">
        <f t="shared" si="13"/>
        <v>-321106.60332576587</v>
      </c>
    </row>
    <row r="216" spans="1:8" x14ac:dyDescent="0.25">
      <c r="A216" s="21" t="s">
        <v>9</v>
      </c>
      <c r="B216" s="23">
        <f>'[13]2012-2013'!AS24</f>
        <v>-321106.60332576587</v>
      </c>
      <c r="C216" s="21">
        <f>'[13]2012-2013'!F25+'[13]2012-2013'!K25+'[13]2012-2013'!N25</f>
        <v>71608.639999999999</v>
      </c>
      <c r="D216" s="23">
        <f>'[13]2012-2013'!AO25</f>
        <v>52155.468560000008</v>
      </c>
      <c r="E216" s="21"/>
      <c r="F216" s="21"/>
      <c r="G216" s="21"/>
      <c r="H216" s="23">
        <f t="shared" si="13"/>
        <v>-301653.43188576587</v>
      </c>
    </row>
    <row r="217" spans="1:8" x14ac:dyDescent="0.25">
      <c r="A217" s="21" t="s">
        <v>10</v>
      </c>
      <c r="B217" s="23">
        <f>'[13]2012-2013'!AS25</f>
        <v>-301653.43188576587</v>
      </c>
      <c r="C217" s="21">
        <f>'[13]2012-2013'!F26+'[13]2012-2013'!K26+'[13]2012-2013'!N26</f>
        <v>71408.02</v>
      </c>
      <c r="D217" s="23">
        <f>'[13]2012-2013'!AO26</f>
        <v>50799.248320000013</v>
      </c>
      <c r="E217" s="21"/>
      <c r="F217" s="21"/>
      <c r="G217" s="21"/>
      <c r="H217" s="23">
        <f t="shared" si="13"/>
        <v>-281044.66020576586</v>
      </c>
    </row>
    <row r="218" spans="1:8" x14ac:dyDescent="0.25">
      <c r="A218" s="21" t="s">
        <v>11</v>
      </c>
      <c r="B218" s="23">
        <f>'[13]2012-2013'!AS26</f>
        <v>-281044.66020576586</v>
      </c>
      <c r="C218" s="21">
        <f>'[13]2012-2013'!F27+'[13]2012-2013'!K27+'[13]2012-2013'!N27</f>
        <v>69422.42</v>
      </c>
      <c r="D218" s="23">
        <f>'[13]2012-2013'!AO27</f>
        <v>57450.845040000007</v>
      </c>
      <c r="E218" s="21"/>
      <c r="F218" s="21"/>
      <c r="G218" s="21"/>
      <c r="H218" s="23">
        <f t="shared" si="13"/>
        <v>-269073.08524576586</v>
      </c>
    </row>
    <row r="219" spans="1:8" x14ac:dyDescent="0.25">
      <c r="A219" s="21" t="s">
        <v>12</v>
      </c>
      <c r="B219" s="23">
        <f>'[13]2012-2013'!AS27</f>
        <v>-269073.08524576586</v>
      </c>
      <c r="C219" s="21">
        <f>'[13]2012-2013'!F28+'[13]2012-2013'!K28+'[13]2012-2013'!N28</f>
        <v>117889.2</v>
      </c>
      <c r="D219" s="23">
        <f>'[13]2012-2013'!AO28</f>
        <v>98096.563279999988</v>
      </c>
      <c r="E219" s="21" t="s">
        <v>54</v>
      </c>
      <c r="F219" s="21">
        <v>76454.94</v>
      </c>
      <c r="G219" s="21"/>
      <c r="H219" s="23">
        <f t="shared" si="13"/>
        <v>-325735.38852576585</v>
      </c>
    </row>
    <row r="220" spans="1:8" x14ac:dyDescent="0.25">
      <c r="A220" s="21" t="s">
        <v>13</v>
      </c>
      <c r="B220" s="23">
        <f>'[13]2012-2013'!AS28</f>
        <v>-325735.38852576585</v>
      </c>
      <c r="C220" s="21">
        <f>'[13]2012-2013'!F29+'[13]2012-2013'!K29+'[13]2012-2013'!N29</f>
        <v>118575.16999999998</v>
      </c>
      <c r="D220" s="45">
        <f>'[13]2012-2013'!AO29</f>
        <v>97769.305160000004</v>
      </c>
      <c r="E220" s="21"/>
      <c r="F220" s="21"/>
      <c r="G220" s="21"/>
      <c r="H220" s="61">
        <f t="shared" si="13"/>
        <v>-304929.52368576586</v>
      </c>
    </row>
    <row r="221" spans="1:8" x14ac:dyDescent="0.25">
      <c r="A221" s="21" t="s">
        <v>14</v>
      </c>
      <c r="B221" s="23">
        <f>'[13]2012-2013'!AS29</f>
        <v>-304929.52368576586</v>
      </c>
      <c r="C221" s="21">
        <f>'[13]2012-2013'!F30+'[13]2012-2013'!K30+'[13]2012-2013'!N30</f>
        <v>114945.13</v>
      </c>
      <c r="D221" s="45">
        <f>'[13]2012-2013'!AO30</f>
        <v>98093.231240000008</v>
      </c>
      <c r="E221" s="21"/>
      <c r="F221" s="21"/>
      <c r="G221" s="21"/>
      <c r="H221" s="61">
        <f t="shared" si="13"/>
        <v>-288077.62492576585</v>
      </c>
    </row>
    <row r="223" spans="1:8" ht="15.75" x14ac:dyDescent="0.25">
      <c r="C223" s="8" t="s">
        <v>57</v>
      </c>
    </row>
    <row r="224" spans="1:8" ht="15.75" x14ac:dyDescent="0.25">
      <c r="A224" s="27" t="s">
        <v>1</v>
      </c>
      <c r="B224" s="29" t="s">
        <v>15</v>
      </c>
      <c r="C224" s="29" t="s">
        <v>16</v>
      </c>
      <c r="D224" s="32" t="s">
        <v>17</v>
      </c>
      <c r="E224" s="32"/>
      <c r="F224" s="32"/>
      <c r="G224" s="33" t="s">
        <v>18</v>
      </c>
      <c r="H224" s="34"/>
    </row>
    <row r="225" spans="1:8" ht="15.75" x14ac:dyDescent="0.25">
      <c r="A225" s="28"/>
      <c r="B225" s="30"/>
      <c r="C225" s="30"/>
      <c r="D225" s="37" t="s">
        <v>19</v>
      </c>
      <c r="E225" s="38" t="s">
        <v>20</v>
      </c>
      <c r="F225" s="38"/>
      <c r="G225" s="35"/>
      <c r="H225" s="36"/>
    </row>
    <row r="226" spans="1:8" x14ac:dyDescent="0.25">
      <c r="A226" s="28"/>
      <c r="B226" s="31"/>
      <c r="C226" s="31"/>
      <c r="D226" s="37"/>
      <c r="E226" s="4" t="s">
        <v>21</v>
      </c>
      <c r="F226" s="4" t="s">
        <v>22</v>
      </c>
      <c r="G226" s="3" t="s">
        <v>23</v>
      </c>
      <c r="H226" s="3" t="s">
        <v>24</v>
      </c>
    </row>
    <row r="227" spans="1:8" x14ac:dyDescent="0.25">
      <c r="A227" s="21" t="s">
        <v>2</v>
      </c>
      <c r="B227" s="23">
        <v>104160.90782440681</v>
      </c>
      <c r="C227" s="21">
        <f>'[14]2012-2013'!F21+'[14]2012-2013'!K21</f>
        <v>17367.25</v>
      </c>
      <c r="D227" s="23">
        <f>'[14]2012-2013'!AK21</f>
        <v>13022.677159999999</v>
      </c>
      <c r="E227" s="21"/>
      <c r="F227" s="21">
        <v>0</v>
      </c>
      <c r="G227" s="23">
        <f t="shared" ref="G227:G238" si="14">B227+C227-D227-F227</f>
        <v>108505.48066440682</v>
      </c>
      <c r="H227" s="21"/>
    </row>
    <row r="228" spans="1:8" x14ac:dyDescent="0.25">
      <c r="A228" s="21" t="s">
        <v>3</v>
      </c>
      <c r="B228" s="23">
        <f>'[14]2012-2013'!AO21</f>
        <v>108505.48066440682</v>
      </c>
      <c r="C228" s="21">
        <f>'[14]2012-2013'!F22+'[14]2012-2013'!K22</f>
        <v>17739.88</v>
      </c>
      <c r="D228" s="23">
        <f>'[14]2012-2013'!AK22</f>
        <v>13087.820960000001</v>
      </c>
      <c r="E228" s="21"/>
      <c r="F228" s="21">
        <v>0</v>
      </c>
      <c r="G228" s="23">
        <f t="shared" si="14"/>
        <v>113157.53970440682</v>
      </c>
      <c r="H228" s="21"/>
    </row>
    <row r="229" spans="1:8" x14ac:dyDescent="0.25">
      <c r="A229" s="21" t="s">
        <v>4</v>
      </c>
      <c r="B229" s="23">
        <f>'[14]2012-2013'!AO22</f>
        <v>113157.53970440682</v>
      </c>
      <c r="C229" s="21">
        <f>'[14]2012-2013'!F23+'[14]2012-2013'!K23</f>
        <v>15609.27</v>
      </c>
      <c r="D229" s="23">
        <f>'[14]2012-2013'!AK23</f>
        <v>12718.35916</v>
      </c>
      <c r="E229" s="21"/>
      <c r="F229" s="21">
        <v>0</v>
      </c>
      <c r="G229" s="23">
        <f t="shared" si="14"/>
        <v>116048.45054440683</v>
      </c>
      <c r="H229" s="21"/>
    </row>
    <row r="230" spans="1:8" x14ac:dyDescent="0.25">
      <c r="A230" s="21" t="s">
        <v>5</v>
      </c>
      <c r="B230" s="23">
        <f>'[14]2012-2013'!AO23</f>
        <v>116048.45054440683</v>
      </c>
      <c r="C230" s="21">
        <f>'[14]2012-2013'!F24+'[14]2012-2013'!K24</f>
        <v>15571.5</v>
      </c>
      <c r="D230" s="23">
        <f>'[14]2012-2013'!AK24</f>
        <v>12722.33704</v>
      </c>
      <c r="E230" s="21"/>
      <c r="F230" s="21"/>
      <c r="G230" s="23">
        <f t="shared" si="14"/>
        <v>118897.61350440684</v>
      </c>
      <c r="H230" s="21"/>
    </row>
    <row r="231" spans="1:8" x14ac:dyDescent="0.25">
      <c r="A231" s="21" t="s">
        <v>7</v>
      </c>
      <c r="B231" s="23">
        <f>'[14]2012-2013'!AO24</f>
        <v>118897.61350440684</v>
      </c>
      <c r="C231" s="21">
        <f>'[14]2012-2013'!F25+'[14]2012-2013'!K25</f>
        <v>17596.169999999998</v>
      </c>
      <c r="D231" s="23">
        <f>'[14]2012-2013'!AK25</f>
        <v>13167.84052</v>
      </c>
      <c r="E231" s="21"/>
      <c r="F231" s="21"/>
      <c r="G231" s="23">
        <f t="shared" si="14"/>
        <v>123325.94298440684</v>
      </c>
      <c r="H231" s="21"/>
    </row>
    <row r="232" spans="1:8" x14ac:dyDescent="0.25">
      <c r="A232" s="21" t="s">
        <v>8</v>
      </c>
      <c r="B232" s="23">
        <f>'[14]2012-2013'!AO25</f>
        <v>123325.94298440684</v>
      </c>
      <c r="C232" s="21">
        <f>'[14]2012-2013'!F26+'[14]2012-2013'!K26</f>
        <v>15084.53</v>
      </c>
      <c r="D232" s="23">
        <f>'[14]2012-2013'!AK26</f>
        <v>13347.046439999998</v>
      </c>
      <c r="E232" s="21"/>
      <c r="F232" s="21"/>
      <c r="G232" s="23">
        <f t="shared" si="14"/>
        <v>125063.42654440683</v>
      </c>
      <c r="H232" s="21"/>
    </row>
    <row r="233" spans="1:8" x14ac:dyDescent="0.25">
      <c r="A233" s="21" t="s">
        <v>9</v>
      </c>
      <c r="B233" s="23">
        <f>'[14]2012-2013'!AO26</f>
        <v>125063.42654440683</v>
      </c>
      <c r="C233" s="21">
        <f>'[14]2012-2013'!F27+'[14]2012-2013'!K27</f>
        <v>19765.120000000003</v>
      </c>
      <c r="D233" s="23">
        <f>'[14]2012-2013'!AK27</f>
        <v>14920.95608</v>
      </c>
      <c r="E233" s="21"/>
      <c r="F233" s="21"/>
      <c r="G233" s="23">
        <f t="shared" si="14"/>
        <v>129907.59046440682</v>
      </c>
      <c r="H233" s="21"/>
    </row>
    <row r="234" spans="1:8" x14ac:dyDescent="0.25">
      <c r="A234" s="21" t="s">
        <v>10</v>
      </c>
      <c r="B234" s="23">
        <f>'[14]2012-2013'!AO27</f>
        <v>129907.59046440682</v>
      </c>
      <c r="C234" s="21">
        <f>'[14]2012-2013'!F28+'[14]2012-2013'!K28</f>
        <v>16447.759999999998</v>
      </c>
      <c r="D234" s="23">
        <f>'[14]2012-2013'!AK28</f>
        <v>13935.31472</v>
      </c>
      <c r="E234" s="21"/>
      <c r="F234" s="21"/>
      <c r="G234" s="23">
        <f t="shared" si="14"/>
        <v>132420.03574440684</v>
      </c>
      <c r="H234" s="21"/>
    </row>
    <row r="235" spans="1:8" x14ac:dyDescent="0.25">
      <c r="A235" s="21" t="s">
        <v>11</v>
      </c>
      <c r="B235" s="23">
        <f>'[14]2012-2013'!AO28</f>
        <v>132420.03574440684</v>
      </c>
      <c r="C235" s="21">
        <f>'[14]2012-2013'!F29+'[14]2012-2013'!K29</f>
        <v>15472.2</v>
      </c>
      <c r="D235" s="23">
        <f>'[14]2012-2013'!AK29</f>
        <v>15312.998800000001</v>
      </c>
      <c r="E235" s="21"/>
      <c r="F235" s="21"/>
      <c r="G235" s="23">
        <f t="shared" si="14"/>
        <v>132579.23694440685</v>
      </c>
      <c r="H235" s="21"/>
    </row>
    <row r="236" spans="1:8" x14ac:dyDescent="0.25">
      <c r="A236" s="21" t="s">
        <v>12</v>
      </c>
      <c r="B236" s="23">
        <f>'[14]2012-2013'!AO29</f>
        <v>132579.23694440685</v>
      </c>
      <c r="C236" s="21">
        <f>'[14]2012-2013'!F30+'[14]2012-2013'!K30</f>
        <v>24155.489999999998</v>
      </c>
      <c r="D236" s="23">
        <f>'[14]2012-2013'!AK30</f>
        <v>18889.261039999998</v>
      </c>
      <c r="E236" s="21"/>
      <c r="F236" s="21"/>
      <c r="G236" s="23">
        <f t="shared" si="14"/>
        <v>137845.46590440685</v>
      </c>
      <c r="H236" s="21"/>
    </row>
    <row r="237" spans="1:8" x14ac:dyDescent="0.25">
      <c r="A237" s="21" t="s">
        <v>13</v>
      </c>
      <c r="B237" s="23">
        <f>'[14]2012-2013'!AO30</f>
        <v>137845.46590440685</v>
      </c>
      <c r="C237" s="21">
        <f>'[14]2012-2013'!F31+'[14]2012-2013'!K31</f>
        <v>21136.190000000002</v>
      </c>
      <c r="D237" s="23">
        <f>'[14]2012-2013'!AK31</f>
        <v>18074.52752</v>
      </c>
      <c r="E237" s="21"/>
      <c r="F237" s="21"/>
      <c r="G237" s="23">
        <f t="shared" si="14"/>
        <v>140907.12838440685</v>
      </c>
      <c r="H237" s="21"/>
    </row>
    <row r="238" spans="1:8" x14ac:dyDescent="0.25">
      <c r="A238" s="21" t="s">
        <v>14</v>
      </c>
      <c r="B238" s="23">
        <f>'[14]2012-2013'!AO31</f>
        <v>140907.12838440685</v>
      </c>
      <c r="C238" s="21">
        <f>'[14]2012-2013'!F32+'[14]2012-2013'!K32</f>
        <v>22936.190000000002</v>
      </c>
      <c r="D238" s="23">
        <f>'[14]2012-2013'!AK32</f>
        <v>18714.321679999997</v>
      </c>
      <c r="E238" s="21"/>
      <c r="F238" s="21"/>
      <c r="G238" s="23">
        <f t="shared" si="14"/>
        <v>145128.99670440686</v>
      </c>
      <c r="H238" s="21"/>
    </row>
    <row r="240" spans="1:8" x14ac:dyDescent="0.25">
      <c r="C240" s="7" t="s">
        <v>58</v>
      </c>
    </row>
    <row r="241" spans="1:8" ht="15.75" x14ac:dyDescent="0.25">
      <c r="A241" s="27" t="s">
        <v>1</v>
      </c>
      <c r="B241" s="29" t="s">
        <v>15</v>
      </c>
      <c r="C241" s="29" t="s">
        <v>16</v>
      </c>
      <c r="D241" s="32" t="s">
        <v>17</v>
      </c>
      <c r="E241" s="32"/>
      <c r="F241" s="32"/>
      <c r="G241" s="33" t="s">
        <v>18</v>
      </c>
      <c r="H241" s="34"/>
    </row>
    <row r="242" spans="1:8" ht="15.75" x14ac:dyDescent="0.25">
      <c r="A242" s="28"/>
      <c r="B242" s="30"/>
      <c r="C242" s="30"/>
      <c r="D242" s="37" t="s">
        <v>19</v>
      </c>
      <c r="E242" s="38" t="s">
        <v>20</v>
      </c>
      <c r="F242" s="38"/>
      <c r="G242" s="35"/>
      <c r="H242" s="36"/>
    </row>
    <row r="243" spans="1:8" x14ac:dyDescent="0.25">
      <c r="A243" s="28"/>
      <c r="B243" s="31"/>
      <c r="C243" s="31"/>
      <c r="D243" s="37"/>
      <c r="E243" s="4" t="s">
        <v>21</v>
      </c>
      <c r="F243" s="4" t="s">
        <v>22</v>
      </c>
      <c r="G243" s="3" t="s">
        <v>23</v>
      </c>
      <c r="H243" s="3" t="s">
        <v>24</v>
      </c>
    </row>
    <row r="244" spans="1:8" ht="15.75" x14ac:dyDescent="0.25">
      <c r="A244" s="21" t="s">
        <v>2</v>
      </c>
      <c r="B244" s="23">
        <v>-182577.163388374</v>
      </c>
      <c r="C244" s="21">
        <f>'[15]2012-2013'!F20</f>
        <v>25396.53</v>
      </c>
      <c r="D244" s="23">
        <f>'[15]2012-2013'!AH20</f>
        <v>17881.28212</v>
      </c>
      <c r="E244" s="62"/>
      <c r="F244" s="62"/>
      <c r="G244" s="21"/>
      <c r="H244" s="23">
        <f t="shared" ref="H244:H255" si="15">B244+C244-D244-F244</f>
        <v>-175061.91550837399</v>
      </c>
    </row>
    <row r="245" spans="1:8" ht="15.75" x14ac:dyDescent="0.25">
      <c r="A245" s="21" t="s">
        <v>69</v>
      </c>
      <c r="B245" s="23">
        <f>'[15]2012-2013'!AL20</f>
        <v>-163263.424388374</v>
      </c>
      <c r="C245" s="21">
        <f>'[15]2012-2013'!F21</f>
        <v>22513.64</v>
      </c>
      <c r="D245" s="23">
        <f>'[15]2012-2013'!AH21</f>
        <v>17021.39328</v>
      </c>
      <c r="E245" s="62"/>
      <c r="F245" s="62"/>
      <c r="G245" s="21"/>
      <c r="H245" s="23">
        <f t="shared" si="15"/>
        <v>-157771.177668374</v>
      </c>
    </row>
    <row r="246" spans="1:8" ht="15.75" x14ac:dyDescent="0.25">
      <c r="A246" s="21" t="s">
        <v>68</v>
      </c>
      <c r="B246" s="23">
        <f>'[15]2012-2013'!AL21</f>
        <v>-163263.424388374</v>
      </c>
      <c r="C246" s="21">
        <f>'[15]2012-2013'!F22</f>
        <v>23761.7</v>
      </c>
      <c r="D246" s="23">
        <f>'[15]2012-2013'!AH22</f>
        <v>17455.455600000001</v>
      </c>
      <c r="E246" s="62"/>
      <c r="F246" s="62"/>
      <c r="G246" s="21"/>
      <c r="H246" s="23">
        <f t="shared" si="15"/>
        <v>-156957.179988374</v>
      </c>
    </row>
    <row r="247" spans="1:8" ht="15.75" x14ac:dyDescent="0.25">
      <c r="A247" s="21" t="s">
        <v>67</v>
      </c>
      <c r="B247" s="23">
        <f>'[15]2012-2013'!AL22</f>
        <v>-163263.424388374</v>
      </c>
      <c r="C247" s="21">
        <f>'[15]2012-2013'!F23</f>
        <v>25636.959999999999</v>
      </c>
      <c r="D247" s="23">
        <f>'[15]2012-2013'!AH23</f>
        <v>17989.654640000001</v>
      </c>
      <c r="E247" s="62"/>
      <c r="F247" s="62"/>
      <c r="G247" s="21"/>
      <c r="H247" s="23">
        <f t="shared" si="15"/>
        <v>-155616.119028374</v>
      </c>
    </row>
    <row r="248" spans="1:8" ht="15.75" x14ac:dyDescent="0.25">
      <c r="A248" s="21" t="s">
        <v>7</v>
      </c>
      <c r="B248" s="23">
        <f>'[15]2012-2013'!AL23</f>
        <v>-155616.119028374</v>
      </c>
      <c r="C248" s="21">
        <f>'[15]2012-2013'!F24</f>
        <v>23045.599999999999</v>
      </c>
      <c r="D248" s="23">
        <f>'[15]2012-2013'!AH24</f>
        <v>15199.904399999999</v>
      </c>
      <c r="E248" s="62"/>
      <c r="F248" s="62"/>
      <c r="G248" s="21"/>
      <c r="H248" s="23">
        <f t="shared" si="15"/>
        <v>-147770.42342837399</v>
      </c>
    </row>
    <row r="249" spans="1:8" ht="15.75" x14ac:dyDescent="0.25">
      <c r="A249" s="21" t="s">
        <v>66</v>
      </c>
      <c r="B249" s="23">
        <f>'[15]2012-2013'!AL24</f>
        <v>-147770.42342837399</v>
      </c>
      <c r="C249" s="21">
        <f>'[15]2012-2013'!F25</f>
        <v>22275.57</v>
      </c>
      <c r="D249" s="23">
        <f>'[15]2012-2013'!AH25</f>
        <v>17473.049320000002</v>
      </c>
      <c r="E249" s="62"/>
      <c r="F249" s="62"/>
      <c r="G249" s="21"/>
      <c r="H249" s="23">
        <f t="shared" si="15"/>
        <v>-142967.90274837398</v>
      </c>
    </row>
    <row r="250" spans="1:8" ht="15.75" x14ac:dyDescent="0.25">
      <c r="A250" s="21" t="s">
        <v>65</v>
      </c>
      <c r="B250" s="23">
        <f>'[15]2012-2013'!AL25</f>
        <v>-142967.90274837398</v>
      </c>
      <c r="C250" s="21">
        <f>'[15]2012-2013'!F26</f>
        <v>25041.919999999998</v>
      </c>
      <c r="D250" s="23">
        <f>'[15]2012-2013'!AH26</f>
        <v>21245.437599999997</v>
      </c>
      <c r="E250" s="62"/>
      <c r="F250" s="62"/>
      <c r="G250" s="21"/>
      <c r="H250" s="23">
        <f t="shared" si="15"/>
        <v>-139171.42034837397</v>
      </c>
    </row>
    <row r="251" spans="1:8" ht="15.75" x14ac:dyDescent="0.25">
      <c r="A251" s="21" t="s">
        <v>64</v>
      </c>
      <c r="B251" s="23">
        <f>'[15]2012-2013'!AL26</f>
        <v>-139171.42034837397</v>
      </c>
      <c r="C251" s="21">
        <f>'[15]2012-2013'!F27</f>
        <v>24267.64</v>
      </c>
      <c r="D251" s="23">
        <f>'[15]2012-2013'!AH27</f>
        <v>17245.299920000001</v>
      </c>
      <c r="E251" s="43" t="s">
        <v>63</v>
      </c>
      <c r="F251" s="62">
        <v>9324.6299999999992</v>
      </c>
      <c r="G251" s="21"/>
      <c r="H251" s="23">
        <f t="shared" si="15"/>
        <v>-141473.71026837398</v>
      </c>
    </row>
    <row r="252" spans="1:8" ht="15.75" x14ac:dyDescent="0.25">
      <c r="A252" s="21" t="s">
        <v>62</v>
      </c>
      <c r="B252" s="23">
        <f>'[15]2012-2013'!AL27</f>
        <v>-141473.71026837398</v>
      </c>
      <c r="C252" s="21">
        <f>'[15]2012-2013'!F28</f>
        <v>23736.46</v>
      </c>
      <c r="D252" s="23">
        <f>'[15]2012-2013'!AH28</f>
        <v>16653.02216</v>
      </c>
      <c r="E252" s="62"/>
      <c r="F252" s="62"/>
      <c r="G252" s="21"/>
      <c r="H252" s="23">
        <f t="shared" si="15"/>
        <v>-134390.27242837398</v>
      </c>
    </row>
    <row r="253" spans="1:8" ht="15.75" x14ac:dyDescent="0.25">
      <c r="A253" s="21" t="s">
        <v>61</v>
      </c>
      <c r="B253" s="23">
        <f>'[15]2012-2013'!AL28</f>
        <v>-134390.27242837398</v>
      </c>
      <c r="C253" s="21">
        <f>'[15]2012-2013'!F29</f>
        <v>40087.910000000003</v>
      </c>
      <c r="D253" s="23">
        <f>'[15]2012-2013'!AH29</f>
        <v>27416.468000000001</v>
      </c>
      <c r="E253" s="62"/>
      <c r="F253" s="62"/>
      <c r="G253" s="21"/>
      <c r="H253" s="23">
        <f t="shared" si="15"/>
        <v>-121718.83042837397</v>
      </c>
    </row>
    <row r="254" spans="1:8" ht="15.75" x14ac:dyDescent="0.25">
      <c r="A254" s="21" t="s">
        <v>60</v>
      </c>
      <c r="B254" s="23">
        <f>'[15]2012-2013'!AL29</f>
        <v>-121718.83042837397</v>
      </c>
      <c r="C254" s="21">
        <f>'[15]2012-2013'!F30</f>
        <v>31881.37</v>
      </c>
      <c r="D254" s="23">
        <f>'[15]2012-2013'!AH30</f>
        <v>25985.292960000002</v>
      </c>
      <c r="E254" s="62"/>
      <c r="F254" s="62"/>
      <c r="G254" s="21"/>
      <c r="H254" s="23">
        <f t="shared" si="15"/>
        <v>-115822.75338837398</v>
      </c>
    </row>
    <row r="255" spans="1:8" ht="15.75" x14ac:dyDescent="0.25">
      <c r="A255" s="21" t="s">
        <v>59</v>
      </c>
      <c r="B255" s="23">
        <f>'[15]2012-2013'!AL30</f>
        <v>-115822.75338837398</v>
      </c>
      <c r="C255" s="21">
        <f>'[15]2012-2013'!F31</f>
        <v>34903.25</v>
      </c>
      <c r="D255" s="23">
        <f>'[15]2012-2013'!AH31</f>
        <v>25965.48704</v>
      </c>
      <c r="E255" s="62"/>
      <c r="F255" s="62"/>
      <c r="G255" s="21"/>
      <c r="H255" s="23">
        <f t="shared" si="15"/>
        <v>-106884.99042837397</v>
      </c>
    </row>
    <row r="257" spans="1:8" x14ac:dyDescent="0.25">
      <c r="C257" s="7" t="s">
        <v>70</v>
      </c>
    </row>
    <row r="258" spans="1:8" ht="15.75" x14ac:dyDescent="0.25">
      <c r="A258" s="27" t="s">
        <v>1</v>
      </c>
      <c r="B258" s="29" t="s">
        <v>15</v>
      </c>
      <c r="C258" s="29" t="s">
        <v>16</v>
      </c>
      <c r="D258" s="32" t="s">
        <v>17</v>
      </c>
      <c r="E258" s="32"/>
      <c r="F258" s="32"/>
      <c r="G258" s="33" t="s">
        <v>18</v>
      </c>
      <c r="H258" s="34"/>
    </row>
    <row r="259" spans="1:8" ht="15.75" x14ac:dyDescent="0.25">
      <c r="A259" s="28"/>
      <c r="B259" s="30"/>
      <c r="C259" s="30"/>
      <c r="D259" s="37" t="s">
        <v>19</v>
      </c>
      <c r="E259" s="38" t="s">
        <v>20</v>
      </c>
      <c r="F259" s="38"/>
      <c r="G259" s="35"/>
      <c r="H259" s="36"/>
    </row>
    <row r="260" spans="1:8" x14ac:dyDescent="0.25">
      <c r="A260" s="28"/>
      <c r="B260" s="31"/>
      <c r="C260" s="31"/>
      <c r="D260" s="37"/>
      <c r="E260" s="4" t="s">
        <v>21</v>
      </c>
      <c r="F260" s="4" t="s">
        <v>22</v>
      </c>
      <c r="G260" s="3" t="s">
        <v>23</v>
      </c>
      <c r="H260" s="3" t="s">
        <v>24</v>
      </c>
    </row>
    <row r="261" spans="1:8" x14ac:dyDescent="0.25">
      <c r="A261" s="21" t="s">
        <v>2</v>
      </c>
      <c r="B261" s="23">
        <f>'[16]2012-2013'!AP18</f>
        <v>-246122.0391650692</v>
      </c>
      <c r="C261" s="23">
        <f>'[16]2012-2013'!F20+'[16]2012-2013'!K20</f>
        <v>20805.86</v>
      </c>
      <c r="D261" s="23">
        <f>'[16]2012-2013'!AL20</f>
        <v>13321.535599999997</v>
      </c>
      <c r="E261" s="21"/>
      <c r="F261" s="21"/>
      <c r="G261" s="21"/>
      <c r="H261" s="23">
        <f t="shared" ref="H261:H272" si="16">B261+C261-D261-F261</f>
        <v>-238637.71476506919</v>
      </c>
    </row>
    <row r="262" spans="1:8" x14ac:dyDescent="0.25">
      <c r="A262" s="21" t="s">
        <v>3</v>
      </c>
      <c r="B262" s="23">
        <f>'[16]2012-2013'!AP20</f>
        <v>-238637.71476506919</v>
      </c>
      <c r="C262" s="23">
        <f>'[16]2012-2013'!F21+'[16]2012-2013'!K21</f>
        <v>20218.879999999997</v>
      </c>
      <c r="D262" s="23">
        <f>'[16]2012-2013'!AL21</f>
        <v>12785.214559999999</v>
      </c>
      <c r="E262" s="21"/>
      <c r="F262" s="21"/>
      <c r="G262" s="21"/>
      <c r="H262" s="23">
        <f t="shared" si="16"/>
        <v>-231204.04932506918</v>
      </c>
    </row>
    <row r="263" spans="1:8" x14ac:dyDescent="0.25">
      <c r="A263" s="21" t="s">
        <v>4</v>
      </c>
      <c r="B263" s="23">
        <f>'[16]2012-2013'!AP21</f>
        <v>-231204.04932506918</v>
      </c>
      <c r="C263" s="23">
        <f>'[16]2012-2013'!F22+'[16]2012-2013'!K22</f>
        <v>19838.57</v>
      </c>
      <c r="D263" s="23">
        <f>'[16]2012-2013'!AL22</f>
        <v>12577.907719999997</v>
      </c>
      <c r="E263" s="21"/>
      <c r="F263" s="21"/>
      <c r="G263" s="21"/>
      <c r="H263" s="23">
        <f t="shared" si="16"/>
        <v>-223943.38704506916</v>
      </c>
    </row>
    <row r="264" spans="1:8" x14ac:dyDescent="0.25">
      <c r="A264" s="21" t="s">
        <v>5</v>
      </c>
      <c r="B264" s="23">
        <f>'[16]2012-2013'!AP22</f>
        <v>-223943.38704506916</v>
      </c>
      <c r="C264" s="23">
        <f>'[16]2012-2013'!F23+'[16]2012-2013'!K23</f>
        <v>19644.39</v>
      </c>
      <c r="D264" s="23">
        <f>'[16]2012-2013'!AL23</f>
        <v>12575.62932</v>
      </c>
      <c r="E264" s="21"/>
      <c r="F264" s="21"/>
      <c r="G264" s="21"/>
      <c r="H264" s="23">
        <f t="shared" si="16"/>
        <v>-216874.62636506918</v>
      </c>
    </row>
    <row r="265" spans="1:8" x14ac:dyDescent="0.25">
      <c r="A265" s="21" t="s">
        <v>7</v>
      </c>
      <c r="B265" s="23">
        <f>'[16]2012-2013'!AP23</f>
        <v>-216874.62636506918</v>
      </c>
      <c r="C265" s="23">
        <f>'[16]2012-2013'!F24+'[16]2012-2013'!K24</f>
        <v>20156.61</v>
      </c>
      <c r="D265" s="23">
        <f>'[16]2012-2013'!AL24</f>
        <v>12609.09852</v>
      </c>
      <c r="E265" s="21"/>
      <c r="F265" s="21"/>
      <c r="G265" s="21"/>
      <c r="H265" s="23">
        <f t="shared" si="16"/>
        <v>-209327.1148850692</v>
      </c>
    </row>
    <row r="266" spans="1:8" x14ac:dyDescent="0.25">
      <c r="A266" s="21" t="s">
        <v>8</v>
      </c>
      <c r="B266" s="23">
        <f>'[16]2012-2013'!AP24</f>
        <v>-209327.1148850692</v>
      </c>
      <c r="C266" s="23">
        <f>'[16]2012-2013'!F25+'[16]2012-2013'!K25</f>
        <v>18977.97</v>
      </c>
      <c r="D266" s="23">
        <f>'[16]2012-2013'!AL25</f>
        <v>11888.353799999999</v>
      </c>
      <c r="E266" s="21"/>
      <c r="F266" s="21"/>
      <c r="G266" s="21"/>
      <c r="H266" s="23">
        <f t="shared" si="16"/>
        <v>-202237.49868506921</v>
      </c>
    </row>
    <row r="267" spans="1:8" x14ac:dyDescent="0.25">
      <c r="A267" s="21" t="s">
        <v>9</v>
      </c>
      <c r="B267" s="23">
        <f>'[16]2012-2013'!AP25</f>
        <v>-202237.49868506921</v>
      </c>
      <c r="C267" s="23">
        <f>'[16]2012-2013'!F26+'[16]2012-2013'!K26</f>
        <v>21173.14</v>
      </c>
      <c r="D267" s="23">
        <f>'[16]2012-2013'!AL26</f>
        <v>13039.5052</v>
      </c>
      <c r="E267" s="51" t="s">
        <v>72</v>
      </c>
      <c r="F267" s="21">
        <v>42026.95</v>
      </c>
      <c r="G267" s="21"/>
      <c r="H267" s="23">
        <f t="shared" si="16"/>
        <v>-236130.81388506922</v>
      </c>
    </row>
    <row r="268" spans="1:8" x14ac:dyDescent="0.25">
      <c r="A268" s="21" t="s">
        <v>10</v>
      </c>
      <c r="B268" s="23">
        <f>'[16]2012-2013'!AP26</f>
        <v>-236130.81388506922</v>
      </c>
      <c r="C268" s="23">
        <f>'[16]2012-2013'!F27+'[16]2012-2013'!K27</f>
        <v>20392.8</v>
      </c>
      <c r="D268" s="23">
        <f>'[16]2012-2013'!AL27</f>
        <v>13162.393519999998</v>
      </c>
      <c r="E268" s="21"/>
      <c r="F268" s="21"/>
      <c r="G268" s="21"/>
      <c r="H268" s="23">
        <f t="shared" si="16"/>
        <v>-228900.40740506921</v>
      </c>
    </row>
    <row r="269" spans="1:8" x14ac:dyDescent="0.25">
      <c r="A269" s="21" t="s">
        <v>11</v>
      </c>
      <c r="B269" s="23">
        <f>'[16]2012-2013'!AP27</f>
        <v>-228900.40740506921</v>
      </c>
      <c r="C269" s="23">
        <f>'[16]2012-2013'!F28+'[16]2012-2013'!K28</f>
        <v>19242.920000000002</v>
      </c>
      <c r="D269" s="23">
        <f>'[16]2012-2013'!AL28</f>
        <v>16477.682560000001</v>
      </c>
      <c r="E269" s="21"/>
      <c r="F269" s="21"/>
      <c r="G269" s="21"/>
      <c r="H269" s="23">
        <f t="shared" si="16"/>
        <v>-226135.16996506922</v>
      </c>
    </row>
    <row r="270" spans="1:8" x14ac:dyDescent="0.25">
      <c r="A270" s="21" t="s">
        <v>12</v>
      </c>
      <c r="B270" s="23">
        <f>'[16]2012-2013'!AP28</f>
        <v>-226135.16996506922</v>
      </c>
      <c r="C270" s="23">
        <f>'[16]2012-2013'!F29+'[16]2012-2013'!K29</f>
        <v>27738.42</v>
      </c>
      <c r="D270" s="23">
        <f>'[16]2012-2013'!AL29</f>
        <v>23051.190959999996</v>
      </c>
      <c r="E270" s="21"/>
      <c r="F270" s="21"/>
      <c r="G270" s="21"/>
      <c r="H270" s="23">
        <f t="shared" si="16"/>
        <v>-221447.94092506924</v>
      </c>
    </row>
    <row r="271" spans="1:8" x14ac:dyDescent="0.25">
      <c r="A271" s="21" t="s">
        <v>13</v>
      </c>
      <c r="B271" s="23">
        <f>'[16]2012-2013'!AP29</f>
        <v>-221447.94092506924</v>
      </c>
      <c r="C271" s="23">
        <f>'[16]2012-2013'!F30+'[16]2012-2013'!K30</f>
        <v>27318.839999999997</v>
      </c>
      <c r="D271" s="23">
        <f>'[16]2012-2013'!AL30</f>
        <v>24020.212319999999</v>
      </c>
      <c r="E271" s="21" t="s">
        <v>71</v>
      </c>
      <c r="F271" s="21">
        <v>20095.259999999998</v>
      </c>
      <c r="G271" s="21"/>
      <c r="H271" s="23">
        <f t="shared" si="16"/>
        <v>-238244.57324506924</v>
      </c>
    </row>
    <row r="272" spans="1:8" x14ac:dyDescent="0.25">
      <c r="A272" s="21" t="s">
        <v>14</v>
      </c>
      <c r="B272" s="23">
        <f>'[16]2012-2013'!AP30</f>
        <v>-238244.57324506924</v>
      </c>
      <c r="C272" s="23">
        <f>'[16]2012-2013'!F31+'[16]2012-2013'!K31</f>
        <v>23100.53</v>
      </c>
      <c r="D272" s="23">
        <f>'[16]2012-2013'!AL31</f>
        <v>22740.710319999998</v>
      </c>
      <c r="E272" s="21" t="s">
        <v>71</v>
      </c>
      <c r="F272" s="21">
        <v>25304.03</v>
      </c>
      <c r="G272" s="21"/>
      <c r="H272" s="23">
        <f t="shared" si="16"/>
        <v>-263188.7835650692</v>
      </c>
    </row>
    <row r="274" spans="1:8" x14ac:dyDescent="0.25">
      <c r="C274" s="7" t="s">
        <v>73</v>
      </c>
    </row>
    <row r="275" spans="1:8" ht="15.75" x14ac:dyDescent="0.25">
      <c r="A275" s="27" t="s">
        <v>1</v>
      </c>
      <c r="B275" s="29" t="s">
        <v>15</v>
      </c>
      <c r="C275" s="29" t="s">
        <v>16</v>
      </c>
      <c r="D275" s="32" t="s">
        <v>17</v>
      </c>
      <c r="E275" s="32"/>
      <c r="F275" s="32"/>
      <c r="G275" s="33" t="s">
        <v>18</v>
      </c>
      <c r="H275" s="34"/>
    </row>
    <row r="276" spans="1:8" ht="15.75" x14ac:dyDescent="0.25">
      <c r="A276" s="28"/>
      <c r="B276" s="30"/>
      <c r="C276" s="30"/>
      <c r="D276" s="37" t="s">
        <v>19</v>
      </c>
      <c r="E276" s="38" t="s">
        <v>20</v>
      </c>
      <c r="F276" s="38"/>
      <c r="G276" s="35"/>
      <c r="H276" s="36"/>
    </row>
    <row r="277" spans="1:8" x14ac:dyDescent="0.25">
      <c r="A277" s="28"/>
      <c r="B277" s="31"/>
      <c r="C277" s="31"/>
      <c r="D277" s="37"/>
      <c r="E277" s="4" t="s">
        <v>21</v>
      </c>
      <c r="F277" s="4" t="s">
        <v>22</v>
      </c>
      <c r="G277" s="3" t="s">
        <v>23</v>
      </c>
      <c r="H277" s="3" t="s">
        <v>24</v>
      </c>
    </row>
    <row r="278" spans="1:8" x14ac:dyDescent="0.25">
      <c r="A278" s="21" t="s">
        <v>2</v>
      </c>
      <c r="B278" s="23">
        <f>'[17]2012-2013'!AO18</f>
        <v>-403241.32441428798</v>
      </c>
      <c r="C278" s="21">
        <f>'[17]2012-2013'!E20+'[17]2012-2013'!J20</f>
        <v>28243.86</v>
      </c>
      <c r="D278" s="23">
        <f>'[17]2012-2013'!AK20</f>
        <v>24570.205920000008</v>
      </c>
      <c r="E278" s="21"/>
      <c r="F278" s="63"/>
      <c r="G278" s="21"/>
      <c r="H278" s="23">
        <f t="shared" ref="H278:H289" si="17">B278+C278-D278-F278</f>
        <v>-399567.67033428804</v>
      </c>
    </row>
    <row r="279" spans="1:8" x14ac:dyDescent="0.25">
      <c r="A279" s="21" t="s">
        <v>3</v>
      </c>
      <c r="B279" s="23">
        <f>'[17]2012-2013'!AO20</f>
        <v>-399567.67033428804</v>
      </c>
      <c r="C279" s="21">
        <f>'[17]2012-2013'!E21+'[17]2012-2013'!J21</f>
        <v>29109.32</v>
      </c>
      <c r="D279" s="23">
        <f>'[17]2012-2013'!AK21</f>
        <v>25830.913280000004</v>
      </c>
      <c r="E279" s="21"/>
      <c r="F279" s="63"/>
      <c r="G279" s="21"/>
      <c r="H279" s="23">
        <f t="shared" si="17"/>
        <v>-396289.26361428801</v>
      </c>
    </row>
    <row r="280" spans="1:8" x14ac:dyDescent="0.25">
      <c r="A280" s="21" t="s">
        <v>4</v>
      </c>
      <c r="B280" s="23">
        <f>'[17]2012-2013'!AO21</f>
        <v>-396289.26361428801</v>
      </c>
      <c r="C280" s="21">
        <f>'[17]2012-2013'!E22+'[17]2012-2013'!J22</f>
        <v>24379.79</v>
      </c>
      <c r="D280" s="23">
        <f>'[17]2012-2013'!AK22</f>
        <v>23489.964200000002</v>
      </c>
      <c r="E280" s="21"/>
      <c r="F280" s="63"/>
      <c r="G280" s="21"/>
      <c r="H280" s="23">
        <f t="shared" si="17"/>
        <v>-395399.43781428802</v>
      </c>
    </row>
    <row r="281" spans="1:8" x14ac:dyDescent="0.25">
      <c r="A281" s="21" t="s">
        <v>5</v>
      </c>
      <c r="B281" s="23">
        <f>'[17]2012-2013'!AO22</f>
        <v>-395399.43781428802</v>
      </c>
      <c r="C281" s="21">
        <f>'[17]2012-2013'!E23+'[17]2012-2013'!J23</f>
        <v>25119.75</v>
      </c>
      <c r="D281" s="23">
        <f>'[17]2012-2013'!AK23</f>
        <v>23118.897960000002</v>
      </c>
      <c r="E281" s="21"/>
      <c r="F281" s="63"/>
      <c r="G281" s="21"/>
      <c r="H281" s="23">
        <f t="shared" si="17"/>
        <v>-393398.58577428805</v>
      </c>
    </row>
    <row r="282" spans="1:8" x14ac:dyDescent="0.25">
      <c r="A282" s="21" t="s">
        <v>7</v>
      </c>
      <c r="B282" s="23">
        <f>'[17]2012-2013'!AO23</f>
        <v>-393398.58577428805</v>
      </c>
      <c r="C282" s="21">
        <f>'[17]2012-2013'!E24+'[17]2012-2013'!J24</f>
        <v>25500.409999999996</v>
      </c>
      <c r="D282" s="23">
        <f>'[17]2012-2013'!AK24</f>
        <v>23442.719000000005</v>
      </c>
      <c r="E282" s="21"/>
      <c r="F282" s="63"/>
      <c r="G282" s="21"/>
      <c r="H282" s="23">
        <f t="shared" si="17"/>
        <v>-391340.89477428806</v>
      </c>
    </row>
    <row r="283" spans="1:8" x14ac:dyDescent="0.25">
      <c r="A283" s="21" t="s">
        <v>8</v>
      </c>
      <c r="B283" s="23">
        <f>'[17]2012-2013'!AO24</f>
        <v>-391340.89477428806</v>
      </c>
      <c r="C283" s="21">
        <f>'[17]2012-2013'!E25+'[17]2012-2013'!J25</f>
        <v>29249.69</v>
      </c>
      <c r="D283" s="23">
        <f>'[17]2012-2013'!AK25</f>
        <v>23482.514120000003</v>
      </c>
      <c r="E283" s="21"/>
      <c r="F283" s="63"/>
      <c r="G283" s="21"/>
      <c r="H283" s="23">
        <f t="shared" si="17"/>
        <v>-385573.71889428806</v>
      </c>
    </row>
    <row r="284" spans="1:8" x14ac:dyDescent="0.25">
      <c r="A284" s="21" t="s">
        <v>9</v>
      </c>
      <c r="B284" s="23">
        <f>'[17]2012-2013'!AO25</f>
        <v>-385573.71889428806</v>
      </c>
      <c r="C284" s="21">
        <f>'[17]2012-2013'!E26+'[17]2012-2013'!J26</f>
        <v>25760.73</v>
      </c>
      <c r="D284" s="23">
        <f>'[17]2012-2013'!AK26</f>
        <v>23182.396920000003</v>
      </c>
      <c r="E284" s="21"/>
      <c r="F284" s="63"/>
      <c r="G284" s="21"/>
      <c r="H284" s="23">
        <f t="shared" si="17"/>
        <v>-382995.38581428811</v>
      </c>
    </row>
    <row r="285" spans="1:8" x14ac:dyDescent="0.25">
      <c r="A285" s="21" t="s">
        <v>10</v>
      </c>
      <c r="B285" s="23">
        <f>'[17]2012-2013'!AO26</f>
        <v>-382995.38581428811</v>
      </c>
      <c r="C285" s="21">
        <f>'[17]2012-2013'!E27+'[17]2012-2013'!J27</f>
        <v>31901.42</v>
      </c>
      <c r="D285" s="23">
        <f>'[17]2012-2013'!AK27</f>
        <v>24601.626319999999</v>
      </c>
      <c r="E285" s="21"/>
      <c r="F285" s="63"/>
      <c r="G285" s="21"/>
      <c r="H285" s="23">
        <f t="shared" si="17"/>
        <v>-375695.5921342881</v>
      </c>
    </row>
    <row r="286" spans="1:8" x14ac:dyDescent="0.25">
      <c r="A286" s="21" t="s">
        <v>11</v>
      </c>
      <c r="B286" s="23">
        <f>'[17]2012-2013'!AO27</f>
        <v>-375695.5921342881</v>
      </c>
      <c r="C286" s="21">
        <f>'[17]2012-2013'!E28+'[17]2012-2013'!J28</f>
        <v>24951.090000000004</v>
      </c>
      <c r="D286" s="23">
        <f>'[17]2012-2013'!AK28</f>
        <v>22596.343800000002</v>
      </c>
      <c r="E286" s="21"/>
      <c r="F286" s="63"/>
      <c r="G286" s="21"/>
      <c r="H286" s="23">
        <f t="shared" si="17"/>
        <v>-373340.84593428811</v>
      </c>
    </row>
    <row r="287" spans="1:8" x14ac:dyDescent="0.25">
      <c r="A287" s="21" t="s">
        <v>12</v>
      </c>
      <c r="B287" s="23">
        <f>'[17]2012-2013'!AO28</f>
        <v>-373340.84593428811</v>
      </c>
      <c r="C287" s="21">
        <f>'[17]2012-2013'!E29+'[17]2012-2013'!J29</f>
        <v>35047.049999999996</v>
      </c>
      <c r="D287" s="23">
        <f>'[17]2012-2013'!AK29</f>
        <v>32332.003919999999</v>
      </c>
      <c r="E287" s="21"/>
      <c r="F287" s="63"/>
      <c r="G287" s="21"/>
      <c r="H287" s="23">
        <f t="shared" si="17"/>
        <v>-370625.79985428811</v>
      </c>
    </row>
    <row r="288" spans="1:8" x14ac:dyDescent="0.25">
      <c r="A288" s="21" t="s">
        <v>13</v>
      </c>
      <c r="B288" s="23">
        <f>'[17]2012-2013'!AO29</f>
        <v>-370625.79985428811</v>
      </c>
      <c r="C288" s="21">
        <f>'[17]2012-2013'!E30+'[17]2012-2013'!J30</f>
        <v>37477.08</v>
      </c>
      <c r="D288" s="23">
        <f>'[17]2012-2013'!AK30</f>
        <v>33934.728719999999</v>
      </c>
      <c r="E288" s="21"/>
      <c r="F288" s="63"/>
      <c r="G288" s="21"/>
      <c r="H288" s="23">
        <f t="shared" si="17"/>
        <v>-367083.44857428811</v>
      </c>
    </row>
    <row r="289" spans="1:8" x14ac:dyDescent="0.25">
      <c r="A289" s="21" t="s">
        <v>14</v>
      </c>
      <c r="B289" s="23">
        <f>'[17]2012-2013'!AO30</f>
        <v>-367083.44857428811</v>
      </c>
      <c r="C289" s="21">
        <f>'[17]2012-2013'!E31+'[17]2012-2013'!J31</f>
        <v>33369.06</v>
      </c>
      <c r="D289" s="23">
        <f>'[17]2012-2013'!AK31</f>
        <v>32878.350480000001</v>
      </c>
      <c r="E289" s="21"/>
      <c r="F289" s="63"/>
      <c r="G289" s="21"/>
      <c r="H289" s="23">
        <f t="shared" si="17"/>
        <v>-366592.73905428813</v>
      </c>
    </row>
    <row r="291" spans="1:8" x14ac:dyDescent="0.25">
      <c r="C291" s="7" t="s">
        <v>74</v>
      </c>
    </row>
    <row r="292" spans="1:8" ht="15.75" x14ac:dyDescent="0.25">
      <c r="A292" s="27" t="s">
        <v>1</v>
      </c>
      <c r="B292" s="29" t="s">
        <v>15</v>
      </c>
      <c r="C292" s="29" t="s">
        <v>16</v>
      </c>
      <c r="D292" s="32" t="s">
        <v>17</v>
      </c>
      <c r="E292" s="32"/>
      <c r="F292" s="32"/>
      <c r="G292" s="33" t="s">
        <v>18</v>
      </c>
      <c r="H292" s="34"/>
    </row>
    <row r="293" spans="1:8" ht="15.75" x14ac:dyDescent="0.25">
      <c r="A293" s="28"/>
      <c r="B293" s="30"/>
      <c r="C293" s="30"/>
      <c r="D293" s="37" t="s">
        <v>19</v>
      </c>
      <c r="E293" s="38" t="s">
        <v>20</v>
      </c>
      <c r="F293" s="38"/>
      <c r="G293" s="35"/>
      <c r="H293" s="36"/>
    </row>
    <row r="294" spans="1:8" x14ac:dyDescent="0.25">
      <c r="A294" s="28"/>
      <c r="B294" s="31"/>
      <c r="C294" s="31"/>
      <c r="D294" s="37"/>
      <c r="E294" s="4" t="s">
        <v>21</v>
      </c>
      <c r="F294" s="4" t="s">
        <v>22</v>
      </c>
      <c r="G294" s="3" t="s">
        <v>23</v>
      </c>
      <c r="H294" s="3" t="s">
        <v>24</v>
      </c>
    </row>
    <row r="295" spans="1:8" x14ac:dyDescent="0.25">
      <c r="A295" s="21" t="s">
        <v>2</v>
      </c>
      <c r="B295" s="23">
        <v>55042.38</v>
      </c>
      <c r="C295" s="21">
        <f>'[18]2012-2013'!E20+'[18]2012-2013'!I20+'[18]2012-2013'!L20</f>
        <v>34208.17</v>
      </c>
      <c r="D295" s="23">
        <f>'[18]2012-2013'!AO20</f>
        <v>25923.730119999997</v>
      </c>
      <c r="E295" s="47" t="s">
        <v>76</v>
      </c>
      <c r="F295" s="21">
        <v>11790.08</v>
      </c>
      <c r="G295" s="23">
        <f t="shared" ref="G295:G306" si="18">B295+C295-D295-F295</f>
        <v>51536.739879999994</v>
      </c>
      <c r="H295" s="21"/>
    </row>
    <row r="296" spans="1:8" x14ac:dyDescent="0.25">
      <c r="A296" s="21" t="s">
        <v>3</v>
      </c>
      <c r="B296" s="23">
        <f>'[18]2012-2013'!AS20</f>
        <v>51536.741676712903</v>
      </c>
      <c r="C296" s="21">
        <f>'[18]2012-2013'!E21+'[18]2012-2013'!I21+'[18]2012-2013'!L21</f>
        <v>34596.82</v>
      </c>
      <c r="D296" s="23">
        <f>'[18]2012-2013'!AO21</f>
        <v>25907.694879999999</v>
      </c>
      <c r="E296" s="47"/>
      <c r="F296" s="21">
        <v>0</v>
      </c>
      <c r="G296" s="23">
        <f t="shared" si="18"/>
        <v>60225.866796712915</v>
      </c>
      <c r="H296" s="21"/>
    </row>
    <row r="297" spans="1:8" x14ac:dyDescent="0.25">
      <c r="A297" s="21" t="s">
        <v>4</v>
      </c>
      <c r="B297" s="23">
        <f>'[18]2012-2013'!AS21</f>
        <v>60225.866796712915</v>
      </c>
      <c r="C297" s="21">
        <f>'[18]2012-2013'!E22+'[18]2012-2013'!I22+'[18]2012-2013'!L22</f>
        <v>33810.57</v>
      </c>
      <c r="D297" s="23">
        <f>'[18]2012-2013'!AO22</f>
        <v>26675.875079999998</v>
      </c>
      <c r="E297" s="21"/>
      <c r="F297" s="21"/>
      <c r="G297" s="23">
        <f t="shared" si="18"/>
        <v>67360.561716712924</v>
      </c>
      <c r="H297" s="21"/>
    </row>
    <row r="298" spans="1:8" x14ac:dyDescent="0.25">
      <c r="A298" s="21" t="s">
        <v>5</v>
      </c>
      <c r="B298" s="23">
        <f>'[18]2012-2013'!AS22</f>
        <v>67360.561716712924</v>
      </c>
      <c r="C298" s="21">
        <f>'[18]2012-2013'!E23+'[18]2012-2013'!I23+'[18]2012-2013'!L23</f>
        <v>35939.919999999998</v>
      </c>
      <c r="D298" s="23">
        <f>'[18]2012-2013'!AO23</f>
        <v>26895.891040000002</v>
      </c>
      <c r="E298" s="21"/>
      <c r="F298" s="21"/>
      <c r="G298" s="23">
        <f t="shared" si="18"/>
        <v>76404.59067671292</v>
      </c>
      <c r="H298" s="21"/>
    </row>
    <row r="299" spans="1:8" x14ac:dyDescent="0.25">
      <c r="A299" s="21" t="s">
        <v>7</v>
      </c>
      <c r="B299" s="23">
        <f>'[18]2012-2013'!AS23</f>
        <v>76404.59067671292</v>
      </c>
      <c r="C299" s="21">
        <f>'[18]2012-2013'!E24+'[18]2012-2013'!I24+'[18]2012-2013'!L24</f>
        <v>32062.109999999997</v>
      </c>
      <c r="D299" s="23">
        <f>'[18]2012-2013'!AO24</f>
        <v>24129.013319999998</v>
      </c>
      <c r="E299" s="21"/>
      <c r="F299" s="21"/>
      <c r="G299" s="23">
        <f t="shared" si="18"/>
        <v>84337.687356712922</v>
      </c>
      <c r="H299" s="21"/>
    </row>
    <row r="300" spans="1:8" x14ac:dyDescent="0.25">
      <c r="A300" s="21" t="s">
        <v>8</v>
      </c>
      <c r="B300" s="23">
        <f>'[18]2012-2013'!AS24</f>
        <v>84337.687356712922</v>
      </c>
      <c r="C300" s="21">
        <f>'[18]2012-2013'!E25+'[18]2012-2013'!I25+'[18]2012-2013'!L25</f>
        <v>35771.11</v>
      </c>
      <c r="D300" s="23">
        <f>'[18]2012-2013'!AO25</f>
        <v>22752.111399999998</v>
      </c>
      <c r="E300" s="21"/>
      <c r="F300" s="21"/>
      <c r="G300" s="23">
        <f t="shared" si="18"/>
        <v>97356.685956712929</v>
      </c>
      <c r="H300" s="21"/>
    </row>
    <row r="301" spans="1:8" x14ac:dyDescent="0.25">
      <c r="A301" s="21" t="s">
        <v>9</v>
      </c>
      <c r="B301" s="23">
        <f>'[18]2012-2013'!AS25</f>
        <v>97356.685956712929</v>
      </c>
      <c r="C301" s="21">
        <f>'[18]2012-2013'!E26+'[18]2012-2013'!I26+'[18]2012-2013'!L26</f>
        <v>33619.33</v>
      </c>
      <c r="D301" s="23">
        <f>'[18]2012-2013'!AO26</f>
        <v>21963.563319999997</v>
      </c>
      <c r="E301" s="21"/>
      <c r="F301" s="21"/>
      <c r="G301" s="23">
        <f t="shared" si="18"/>
        <v>109012.45263671293</v>
      </c>
      <c r="H301" s="21"/>
    </row>
    <row r="302" spans="1:8" x14ac:dyDescent="0.25">
      <c r="A302" s="21" t="s">
        <v>10</v>
      </c>
      <c r="B302" s="23">
        <f>'[18]2012-2013'!AS26</f>
        <v>109012.45263671293</v>
      </c>
      <c r="C302" s="21">
        <f>'[18]2012-2013'!E27+'[18]2012-2013'!I27+'[18]2012-2013'!L27</f>
        <v>35839.47</v>
      </c>
      <c r="D302" s="23">
        <f>'[18]2012-2013'!AO27</f>
        <v>23075.078039999997</v>
      </c>
      <c r="E302" s="21"/>
      <c r="F302" s="21"/>
      <c r="G302" s="23">
        <f t="shared" si="18"/>
        <v>121776.84459671294</v>
      </c>
      <c r="H302" s="21"/>
    </row>
    <row r="303" spans="1:8" x14ac:dyDescent="0.25">
      <c r="A303" s="21" t="s">
        <v>11</v>
      </c>
      <c r="B303" s="23">
        <f>'[18]2012-2013'!AS27</f>
        <v>121776.84459671294</v>
      </c>
      <c r="C303" s="21">
        <f>'[18]2012-2013'!E28+'[18]2012-2013'!I28+'[18]2012-2013'!L28</f>
        <v>35578.720000000001</v>
      </c>
      <c r="D303" s="23">
        <f>'[18]2012-2013'!AO28</f>
        <v>22213.75432</v>
      </c>
      <c r="E303" s="43" t="s">
        <v>75</v>
      </c>
      <c r="F303" s="21">
        <v>38203.78</v>
      </c>
      <c r="G303" s="23">
        <f t="shared" si="18"/>
        <v>96938.030276712932</v>
      </c>
      <c r="H303" s="21"/>
    </row>
    <row r="304" spans="1:8" x14ac:dyDescent="0.25">
      <c r="A304" s="21" t="s">
        <v>12</v>
      </c>
      <c r="B304" s="23">
        <f>'[18]2012-2013'!AS28</f>
        <v>96938.030276712932</v>
      </c>
      <c r="C304" s="21">
        <f>'[18]2012-2013'!E29+'[18]2012-2013'!I29+'[18]2012-2013'!L29</f>
        <v>52741.88</v>
      </c>
      <c r="D304" s="23">
        <f>'[18]2012-2013'!AO29</f>
        <v>40525.230559999996</v>
      </c>
      <c r="E304" s="21"/>
      <c r="F304" s="21"/>
      <c r="G304" s="23">
        <f t="shared" si="18"/>
        <v>109154.67971671294</v>
      </c>
      <c r="H304" s="21"/>
    </row>
    <row r="305" spans="1:8" x14ac:dyDescent="0.25">
      <c r="A305" s="21" t="s">
        <v>13</v>
      </c>
      <c r="B305" s="23">
        <f>'[18]2012-2013'!AS29</f>
        <v>109154.67971671294</v>
      </c>
      <c r="C305" s="21">
        <f>'[18]2012-2013'!E30+'[18]2012-2013'!I30+'[18]2012-2013'!L30</f>
        <v>54838.93</v>
      </c>
      <c r="D305" s="23">
        <f>'[18]2012-2013'!AO30</f>
        <v>42707.657859999999</v>
      </c>
      <c r="E305" s="21"/>
      <c r="F305" s="21"/>
      <c r="G305" s="23">
        <f t="shared" si="18"/>
        <v>121285.95185671293</v>
      </c>
      <c r="H305" s="21"/>
    </row>
    <row r="306" spans="1:8" x14ac:dyDescent="0.25">
      <c r="A306" s="21" t="s">
        <v>14</v>
      </c>
      <c r="B306" s="23">
        <f>'[18]2012-2013'!AS30</f>
        <v>121285.95185671293</v>
      </c>
      <c r="C306" s="21">
        <f>'[18]2012-2013'!E31+'[18]2012-2013'!I31+'[18]2012-2013'!L31</f>
        <v>59019.66</v>
      </c>
      <c r="D306" s="23">
        <f>'[18]2012-2013'!AO31</f>
        <v>44392.76124</v>
      </c>
      <c r="E306" s="21"/>
      <c r="F306" s="21"/>
      <c r="G306" s="23">
        <f t="shared" si="18"/>
        <v>135912.85061671294</v>
      </c>
      <c r="H306" s="21"/>
    </row>
    <row r="308" spans="1:8" x14ac:dyDescent="0.25">
      <c r="C308" s="7" t="s">
        <v>77</v>
      </c>
    </row>
    <row r="309" spans="1:8" ht="15.75" x14ac:dyDescent="0.25">
      <c r="A309" s="27" t="s">
        <v>1</v>
      </c>
      <c r="B309" s="29" t="s">
        <v>15</v>
      </c>
      <c r="C309" s="29" t="s">
        <v>16</v>
      </c>
      <c r="D309" s="32" t="s">
        <v>17</v>
      </c>
      <c r="E309" s="32"/>
      <c r="F309" s="32"/>
      <c r="G309" s="33" t="s">
        <v>18</v>
      </c>
      <c r="H309" s="34"/>
    </row>
    <row r="310" spans="1:8" ht="15.75" x14ac:dyDescent="0.25">
      <c r="A310" s="28"/>
      <c r="B310" s="30"/>
      <c r="C310" s="30"/>
      <c r="D310" s="37" t="s">
        <v>19</v>
      </c>
      <c r="E310" s="38" t="s">
        <v>20</v>
      </c>
      <c r="F310" s="38"/>
      <c r="G310" s="35"/>
      <c r="H310" s="36"/>
    </row>
    <row r="311" spans="1:8" x14ac:dyDescent="0.25">
      <c r="A311" s="28"/>
      <c r="B311" s="31"/>
      <c r="C311" s="31"/>
      <c r="D311" s="37"/>
      <c r="E311" s="4" t="s">
        <v>21</v>
      </c>
      <c r="F311" s="4" t="s">
        <v>22</v>
      </c>
      <c r="G311" s="3" t="s">
        <v>23</v>
      </c>
      <c r="H311" s="3" t="s">
        <v>24</v>
      </c>
    </row>
    <row r="312" spans="1:8" x14ac:dyDescent="0.25">
      <c r="A312" s="21" t="s">
        <v>2</v>
      </c>
      <c r="B312" s="23">
        <f>'[19]2012-2013'!AP18</f>
        <v>-167344.37177477934</v>
      </c>
      <c r="C312" s="21">
        <f>'[19]2012-2013'!F20+'[19]2012-2013'!K20</f>
        <v>34624.32</v>
      </c>
      <c r="D312" s="23">
        <f>'[19]2012-2013'!AL20</f>
        <v>32575.913279999997</v>
      </c>
      <c r="E312" s="43"/>
      <c r="F312" s="21">
        <v>0</v>
      </c>
      <c r="G312" s="21"/>
      <c r="H312" s="23">
        <f t="shared" ref="H312:H323" si="19">B312+C312-D312-F312</f>
        <v>-165295.96505477934</v>
      </c>
    </row>
    <row r="313" spans="1:8" x14ac:dyDescent="0.25">
      <c r="A313" s="21" t="s">
        <v>3</v>
      </c>
      <c r="B313" s="23">
        <f>'[19]2012-2013'!AP20</f>
        <v>-165295.96505477934</v>
      </c>
      <c r="C313" s="21">
        <f>'[19]2012-2013'!F21+'[19]2012-2013'!K21</f>
        <v>36766.050000000003</v>
      </c>
      <c r="D313" s="23">
        <f>'[19]2012-2013'!AL21</f>
        <v>30290.716199999999</v>
      </c>
      <c r="E313" s="43"/>
      <c r="F313" s="21">
        <v>0</v>
      </c>
      <c r="G313" s="21"/>
      <c r="H313" s="23">
        <f t="shared" si="19"/>
        <v>-158820.63125477935</v>
      </c>
    </row>
    <row r="314" spans="1:8" x14ac:dyDescent="0.25">
      <c r="A314" s="21" t="s">
        <v>4</v>
      </c>
      <c r="B314" s="23">
        <f>'[19]2012-2013'!AP21</f>
        <v>-158820.63125477935</v>
      </c>
      <c r="C314" s="21">
        <f>'[19]2012-2013'!F22+'[19]2012-2013'!K22</f>
        <v>38219.129999999997</v>
      </c>
      <c r="D314" s="23">
        <f>'[19]2012-2013'!AL22</f>
        <v>33470.978999999999</v>
      </c>
      <c r="E314" s="43"/>
      <c r="F314" s="21"/>
      <c r="G314" s="21"/>
      <c r="H314" s="23">
        <f t="shared" si="19"/>
        <v>-154072.48025477934</v>
      </c>
    </row>
    <row r="315" spans="1:8" x14ac:dyDescent="0.25">
      <c r="A315" s="21" t="s">
        <v>5</v>
      </c>
      <c r="B315" s="23">
        <f>'[19]2012-2013'!AP22</f>
        <v>-154072.48025477934</v>
      </c>
      <c r="C315" s="21">
        <f>'[19]2012-2013'!F23+'[19]2012-2013'!K23</f>
        <v>37983.659999999996</v>
      </c>
      <c r="D315" s="23">
        <f>'[19]2012-2013'!AL23</f>
        <v>32000.371680000004</v>
      </c>
      <c r="E315" s="43"/>
      <c r="F315" s="21"/>
      <c r="G315" s="21"/>
      <c r="H315" s="23">
        <f t="shared" si="19"/>
        <v>-148089.19193477934</v>
      </c>
    </row>
    <row r="316" spans="1:8" x14ac:dyDescent="0.25">
      <c r="A316" s="21" t="s">
        <v>7</v>
      </c>
      <c r="B316" s="23">
        <f>'[19]2012-2013'!AP23</f>
        <v>-148089.19193477934</v>
      </c>
      <c r="C316" s="21">
        <f>'[19]2012-2013'!F24+'[19]2012-2013'!K24</f>
        <v>37164.61</v>
      </c>
      <c r="D316" s="23">
        <f>'[19]2012-2013'!AL24</f>
        <v>31705.51468</v>
      </c>
      <c r="E316" s="43"/>
      <c r="F316" s="21"/>
      <c r="G316" s="21"/>
      <c r="H316" s="23">
        <f t="shared" si="19"/>
        <v>-142630.09661477935</v>
      </c>
    </row>
    <row r="317" spans="1:8" x14ac:dyDescent="0.25">
      <c r="A317" s="21" t="s">
        <v>8</v>
      </c>
      <c r="B317" s="23">
        <f>'[19]2012-2013'!AP24</f>
        <v>-142630.09661477935</v>
      </c>
      <c r="C317" s="21">
        <f>'[19]2012-2013'!F25+'[19]2012-2013'!K25</f>
        <v>34700.990000000005</v>
      </c>
      <c r="D317" s="23">
        <f>'[19]2012-2013'!AL25</f>
        <v>26970.750200000002</v>
      </c>
      <c r="E317" s="43"/>
      <c r="F317" s="21"/>
      <c r="G317" s="21"/>
      <c r="H317" s="23">
        <f t="shared" si="19"/>
        <v>-134899.85681477934</v>
      </c>
    </row>
    <row r="318" spans="1:8" x14ac:dyDescent="0.25">
      <c r="A318" s="1" t="s">
        <v>9</v>
      </c>
      <c r="B318" s="2">
        <f>'[19]2012-2013'!AP25</f>
        <v>-134899.85681477937</v>
      </c>
      <c r="C318" s="1">
        <f>'[19]2012-2013'!F26+'[19]2012-2013'!K26</f>
        <v>35560</v>
      </c>
      <c r="D318" s="2">
        <f>'[19]2012-2013'!AL26</f>
        <v>27500.126559999997</v>
      </c>
      <c r="E318" s="9"/>
      <c r="F318" s="1"/>
      <c r="G318" s="1"/>
      <c r="H318" s="2">
        <f t="shared" si="19"/>
        <v>-126839.98337477937</v>
      </c>
    </row>
    <row r="319" spans="1:8" x14ac:dyDescent="0.25">
      <c r="A319" s="1" t="s">
        <v>10</v>
      </c>
      <c r="B319" s="2">
        <f>'[19]2012-2013'!AP26</f>
        <v>-126839.98337477937</v>
      </c>
      <c r="C319" s="1">
        <f>'[19]2012-2013'!F27+'[19]2012-2013'!K27</f>
        <v>36878.86</v>
      </c>
      <c r="D319" s="2">
        <f>'[19]2012-2013'!AL27</f>
        <v>27311.698239999998</v>
      </c>
      <c r="E319" s="9"/>
      <c r="F319" s="1"/>
      <c r="G319" s="1"/>
      <c r="H319" s="2">
        <f t="shared" si="19"/>
        <v>-117272.82161477937</v>
      </c>
    </row>
    <row r="320" spans="1:8" x14ac:dyDescent="0.25">
      <c r="A320" s="1" t="s">
        <v>11</v>
      </c>
      <c r="B320" s="2">
        <f>'[19]2012-2013'!AP27</f>
        <v>-117272.82161477937</v>
      </c>
      <c r="C320" s="1">
        <f>'[19]2012-2013'!F28+'[19]2012-2013'!K28</f>
        <v>36598.97</v>
      </c>
      <c r="D320" s="2">
        <f>'[19]2012-2013'!AL28</f>
        <v>34747.286999999997</v>
      </c>
      <c r="E320" s="9"/>
      <c r="F320" s="1"/>
      <c r="G320" s="1"/>
      <c r="H320" s="2">
        <f t="shared" si="19"/>
        <v>-115421.13861477937</v>
      </c>
    </row>
    <row r="321" spans="1:8" x14ac:dyDescent="0.25">
      <c r="A321" s="1" t="s">
        <v>12</v>
      </c>
      <c r="B321" s="2">
        <f>'[19]2012-2013'!AP28</f>
        <v>-115421.13861477937</v>
      </c>
      <c r="C321" s="1">
        <f>'[19]2012-2013'!F29+'[19]2012-2013'!K29</f>
        <v>44262.46</v>
      </c>
      <c r="D321" s="2">
        <f>'[19]2012-2013'!AL29</f>
        <v>36608.863039999997</v>
      </c>
      <c r="E321" s="9"/>
      <c r="F321" s="1"/>
      <c r="G321" s="1"/>
      <c r="H321" s="2">
        <f t="shared" si="19"/>
        <v>-107767.54165477937</v>
      </c>
    </row>
    <row r="322" spans="1:8" x14ac:dyDescent="0.25">
      <c r="A322" s="1" t="s">
        <v>13</v>
      </c>
      <c r="B322" s="2">
        <f>'[19]2012-2013'!AP29</f>
        <v>-107767.54165477936</v>
      </c>
      <c r="C322" s="1">
        <f>'[19]2012-2013'!F30+'[19]2012-2013'!K30</f>
        <v>48679.259999999995</v>
      </c>
      <c r="D322" s="2">
        <f>'[19]2012-2013'!AL30</f>
        <v>39402.605039999995</v>
      </c>
      <c r="E322" s="15" t="s">
        <v>78</v>
      </c>
      <c r="F322" s="21">
        <v>3595.97</v>
      </c>
      <c r="G322" s="1"/>
      <c r="H322" s="2">
        <f t="shared" si="19"/>
        <v>-102086.85669477936</v>
      </c>
    </row>
    <row r="323" spans="1:8" x14ac:dyDescent="0.25">
      <c r="A323" s="1" t="s">
        <v>14</v>
      </c>
      <c r="B323" s="2">
        <f>'[19]2012-2013'!AP30</f>
        <v>-102086.85669477936</v>
      </c>
      <c r="C323" s="1">
        <f>'[19]2012-2013'!F31+'[19]2012-2013'!K31</f>
        <v>45470.509999999995</v>
      </c>
      <c r="D323" s="2">
        <f>'[19]2012-2013'!AL31</f>
        <v>38973.899679999995</v>
      </c>
      <c r="E323" s="1"/>
      <c r="F323" s="1"/>
      <c r="G323" s="1"/>
      <c r="H323" s="2">
        <f t="shared" si="19"/>
        <v>-95590.246374779352</v>
      </c>
    </row>
    <row r="325" spans="1:8" x14ac:dyDescent="0.25">
      <c r="C325" s="7" t="s">
        <v>79</v>
      </c>
    </row>
    <row r="326" spans="1:8" ht="15.75" x14ac:dyDescent="0.25">
      <c r="A326" s="27" t="s">
        <v>1</v>
      </c>
      <c r="B326" s="29" t="s">
        <v>15</v>
      </c>
      <c r="C326" s="29" t="s">
        <v>16</v>
      </c>
      <c r="D326" s="32" t="s">
        <v>17</v>
      </c>
      <c r="E326" s="32"/>
      <c r="F326" s="32"/>
      <c r="G326" s="33" t="s">
        <v>18</v>
      </c>
      <c r="H326" s="34"/>
    </row>
    <row r="327" spans="1:8" ht="15.75" x14ac:dyDescent="0.25">
      <c r="A327" s="28"/>
      <c r="B327" s="30"/>
      <c r="C327" s="30"/>
      <c r="D327" s="37" t="s">
        <v>19</v>
      </c>
      <c r="E327" s="38" t="s">
        <v>20</v>
      </c>
      <c r="F327" s="38"/>
      <c r="G327" s="35"/>
      <c r="H327" s="36"/>
    </row>
    <row r="328" spans="1:8" x14ac:dyDescent="0.25">
      <c r="A328" s="28"/>
      <c r="B328" s="31"/>
      <c r="C328" s="31"/>
      <c r="D328" s="37"/>
      <c r="E328" s="4" t="s">
        <v>21</v>
      </c>
      <c r="F328" s="4" t="s">
        <v>22</v>
      </c>
      <c r="G328" s="3" t="s">
        <v>23</v>
      </c>
      <c r="H328" s="3" t="s">
        <v>24</v>
      </c>
    </row>
    <row r="329" spans="1:8" x14ac:dyDescent="0.25">
      <c r="A329" s="21" t="s">
        <v>85</v>
      </c>
      <c r="B329" s="21">
        <f>'[20]2012-2013'!AO18</f>
        <v>2085.2386425510199</v>
      </c>
      <c r="C329" s="21">
        <f>'[20]2012-2013'!F20+'[20]2012-2013'!K20</f>
        <v>37277.410000000003</v>
      </c>
      <c r="D329" s="23">
        <f>'[20]2012-2013'!AK20</f>
        <v>23673.756280000001</v>
      </c>
      <c r="E329" s="43"/>
      <c r="F329" s="21">
        <v>0</v>
      </c>
      <c r="G329" s="21"/>
      <c r="H329" s="21">
        <f t="shared" ref="H329:H340" si="20">B329+C329-D329-F329</f>
        <v>15688.892362551022</v>
      </c>
    </row>
    <row r="330" spans="1:8" x14ac:dyDescent="0.25">
      <c r="A330" s="21" t="s">
        <v>84</v>
      </c>
      <c r="B330" s="23">
        <f>'[20]2012-2013'!AO20</f>
        <v>15688.892362551022</v>
      </c>
      <c r="C330" s="21">
        <f>'[20]2012-2013'!F21+'[20]2012-2013'!K21</f>
        <v>33470.93</v>
      </c>
      <c r="D330" s="23">
        <f>'[20]2012-2013'!AK21</f>
        <v>22268.881880000001</v>
      </c>
      <c r="E330" s="43"/>
      <c r="F330" s="21">
        <v>0</v>
      </c>
      <c r="G330" s="21"/>
      <c r="H330" s="21">
        <f t="shared" si="20"/>
        <v>26890.940482551021</v>
      </c>
    </row>
    <row r="331" spans="1:8" x14ac:dyDescent="0.25">
      <c r="A331" s="21" t="s">
        <v>4</v>
      </c>
      <c r="B331" s="23">
        <f>'[20]2012-2013'!AO21</f>
        <v>26890.940482551021</v>
      </c>
      <c r="C331" s="21">
        <f>'[20]2012-2013'!F22+'[20]2012-2013'!K22</f>
        <v>40025.78</v>
      </c>
      <c r="D331" s="23">
        <f>'[20]2012-2013'!AK22</f>
        <v>23830.941920000005</v>
      </c>
      <c r="E331" s="43"/>
      <c r="F331" s="21">
        <v>0</v>
      </c>
      <c r="G331" s="21"/>
      <c r="H331" s="21">
        <f t="shared" si="20"/>
        <v>43085.778562551022</v>
      </c>
    </row>
    <row r="332" spans="1:8" x14ac:dyDescent="0.25">
      <c r="A332" s="21" t="s">
        <v>5</v>
      </c>
      <c r="B332" s="23">
        <f>'[20]2012-2013'!AO22</f>
        <v>43085.778562551022</v>
      </c>
      <c r="C332" s="21">
        <f>'[20]2012-2013'!F23+'[20]2012-2013'!K23</f>
        <v>37489.759999999995</v>
      </c>
      <c r="D332" s="23">
        <f>'[20]2012-2013'!AK23</f>
        <v>23417.597840000002</v>
      </c>
      <c r="E332" s="43"/>
      <c r="F332" s="21"/>
      <c r="G332" s="21"/>
      <c r="H332" s="21">
        <f t="shared" si="20"/>
        <v>57157.940722551022</v>
      </c>
    </row>
    <row r="333" spans="1:8" x14ac:dyDescent="0.25">
      <c r="A333" s="21" t="s">
        <v>7</v>
      </c>
      <c r="B333" s="23">
        <f>'[20]2012-2013'!AO23</f>
        <v>57157.940722551022</v>
      </c>
      <c r="C333" s="21">
        <f>'[20]2012-2013'!F24+'[20]2012-2013'!K24</f>
        <v>34557.339999999997</v>
      </c>
      <c r="D333" s="23">
        <f>'[20]2012-2013'!AK24</f>
        <v>23060.245600000002</v>
      </c>
      <c r="E333" s="43"/>
      <c r="F333" s="21"/>
      <c r="G333" s="21"/>
      <c r="H333" s="21">
        <f t="shared" si="20"/>
        <v>68655.035122551024</v>
      </c>
    </row>
    <row r="334" spans="1:8" x14ac:dyDescent="0.25">
      <c r="A334" s="21" t="s">
        <v>8</v>
      </c>
      <c r="B334" s="23">
        <f>'[20]2012-2013'!AO24</f>
        <v>68655.035122551024</v>
      </c>
      <c r="C334" s="21">
        <f>'[20]2012-2013'!F25+'[20]2012-2013'!K25</f>
        <v>36492.19</v>
      </c>
      <c r="D334" s="23">
        <f>'[20]2012-2013'!AK25</f>
        <v>23362.238200000003</v>
      </c>
      <c r="E334" s="43"/>
      <c r="F334" s="21"/>
      <c r="G334" s="21"/>
      <c r="H334" s="21">
        <f t="shared" si="20"/>
        <v>81784.986922551019</v>
      </c>
    </row>
    <row r="335" spans="1:8" x14ac:dyDescent="0.25">
      <c r="A335" s="21" t="s">
        <v>9</v>
      </c>
      <c r="B335" s="23">
        <f>'[20]2012-2013'!AO25</f>
        <v>81784.986922551019</v>
      </c>
      <c r="C335" s="21">
        <f>'[20]2012-2013'!F26+'[20]2012-2013'!K26</f>
        <v>35873.07</v>
      </c>
      <c r="D335" s="23">
        <f>'[20]2012-2013'!AK26</f>
        <v>22899.111480000003</v>
      </c>
      <c r="E335" s="43"/>
      <c r="F335" s="21"/>
      <c r="G335" s="21"/>
      <c r="H335" s="21">
        <f t="shared" si="20"/>
        <v>94758.945442551005</v>
      </c>
    </row>
    <row r="336" spans="1:8" x14ac:dyDescent="0.25">
      <c r="A336" s="21" t="s">
        <v>10</v>
      </c>
      <c r="B336" s="23">
        <f>'[20]2012-2013'!AO26</f>
        <v>94758.945442551005</v>
      </c>
      <c r="C336" s="21">
        <f>'[20]2012-2013'!F27+'[20]2012-2013'!K27</f>
        <v>34305.32</v>
      </c>
      <c r="D336" s="23">
        <f>'[20]2012-2013'!AK27</f>
        <v>23036.290639999999</v>
      </c>
      <c r="E336" s="43" t="s">
        <v>83</v>
      </c>
      <c r="F336" s="21">
        <v>54418.67</v>
      </c>
      <c r="G336" s="21"/>
      <c r="H336" s="21">
        <f t="shared" si="20"/>
        <v>51609.304802551007</v>
      </c>
    </row>
    <row r="337" spans="1:8" x14ac:dyDescent="0.25">
      <c r="A337" s="21" t="s">
        <v>11</v>
      </c>
      <c r="B337" s="23">
        <f>'[20]2012-2013'!AO27</f>
        <v>51609.304802551007</v>
      </c>
      <c r="C337" s="21">
        <f>'[20]2012-2013'!F28+'[20]2012-2013'!K28</f>
        <v>35944.69</v>
      </c>
      <c r="D337" s="23">
        <f>'[20]2012-2013'!AK28</f>
        <v>26544.151959999999</v>
      </c>
      <c r="E337" s="43" t="s">
        <v>82</v>
      </c>
      <c r="F337" s="21">
        <v>12413.08</v>
      </c>
      <c r="G337" s="21"/>
      <c r="H337" s="21">
        <f t="shared" si="20"/>
        <v>48596.762842551005</v>
      </c>
    </row>
    <row r="338" spans="1:8" x14ac:dyDescent="0.25">
      <c r="A338" s="21" t="s">
        <v>12</v>
      </c>
      <c r="B338" s="23">
        <f>'[20]2012-2013'!AO28</f>
        <v>48596.762842551005</v>
      </c>
      <c r="C338" s="21">
        <f>'[20]2012-2013'!F29+'[20]2012-2013'!K29</f>
        <v>44909.56</v>
      </c>
      <c r="D338" s="23">
        <f>'[20]2012-2013'!AK29</f>
        <v>32909.723680000003</v>
      </c>
      <c r="E338" s="43"/>
      <c r="F338" s="21"/>
      <c r="G338" s="64"/>
      <c r="H338" s="21">
        <f t="shared" si="20"/>
        <v>60596.599162551</v>
      </c>
    </row>
    <row r="339" spans="1:8" x14ac:dyDescent="0.25">
      <c r="A339" s="21" t="s">
        <v>13</v>
      </c>
      <c r="B339" s="23">
        <f>'[20]2012-2013'!AO29</f>
        <v>60596.599162551</v>
      </c>
      <c r="C339" s="21">
        <f>'[20]2012-2013'!F30+'[20]2012-2013'!K30</f>
        <v>46685.96</v>
      </c>
      <c r="D339" s="23">
        <f>'[20]2012-2013'!AK30</f>
        <v>37997.018640000002</v>
      </c>
      <c r="E339" s="43" t="s">
        <v>81</v>
      </c>
      <c r="F339" s="21">
        <v>3595.97</v>
      </c>
      <c r="G339" s="64"/>
      <c r="H339" s="21">
        <f t="shared" si="20"/>
        <v>65689.570522550988</v>
      </c>
    </row>
    <row r="340" spans="1:8" x14ac:dyDescent="0.25">
      <c r="A340" s="21" t="s">
        <v>14</v>
      </c>
      <c r="B340" s="23">
        <f>'[20]2012-2013'!AO30</f>
        <v>65689.570522550988</v>
      </c>
      <c r="C340" s="21">
        <f>'[20]2012-2013'!F31+'[20]2012-2013'!K31</f>
        <v>47049.919999999998</v>
      </c>
      <c r="D340" s="23">
        <f>'[20]2012-2013'!AK31</f>
        <v>33029.067360000001</v>
      </c>
      <c r="E340" s="43" t="s">
        <v>80</v>
      </c>
      <c r="F340" s="21">
        <v>8099.3</v>
      </c>
      <c r="G340" s="64"/>
      <c r="H340" s="21">
        <f t="shared" si="20"/>
        <v>71611.123162550983</v>
      </c>
    </row>
    <row r="342" spans="1:8" x14ac:dyDescent="0.25">
      <c r="C342" s="7" t="s">
        <v>86</v>
      </c>
    </row>
    <row r="343" spans="1:8" ht="15.75" x14ac:dyDescent="0.25">
      <c r="A343" s="27" t="s">
        <v>1</v>
      </c>
      <c r="B343" s="29" t="s">
        <v>15</v>
      </c>
      <c r="C343" s="29" t="s">
        <v>16</v>
      </c>
      <c r="D343" s="32" t="s">
        <v>17</v>
      </c>
      <c r="E343" s="32"/>
      <c r="F343" s="32"/>
      <c r="G343" s="33" t="s">
        <v>18</v>
      </c>
      <c r="H343" s="34"/>
    </row>
    <row r="344" spans="1:8" ht="15.75" x14ac:dyDescent="0.25">
      <c r="A344" s="28"/>
      <c r="B344" s="30"/>
      <c r="C344" s="30"/>
      <c r="D344" s="37" t="s">
        <v>19</v>
      </c>
      <c r="E344" s="38" t="s">
        <v>20</v>
      </c>
      <c r="F344" s="38"/>
      <c r="G344" s="35"/>
      <c r="H344" s="36"/>
    </row>
    <row r="345" spans="1:8" x14ac:dyDescent="0.25">
      <c r="A345" s="28"/>
      <c r="B345" s="31"/>
      <c r="C345" s="31"/>
      <c r="D345" s="37"/>
      <c r="E345" s="4" t="s">
        <v>21</v>
      </c>
      <c r="F345" s="4" t="s">
        <v>22</v>
      </c>
      <c r="G345" s="3" t="s">
        <v>23</v>
      </c>
      <c r="H345" s="3" t="s">
        <v>24</v>
      </c>
    </row>
    <row r="346" spans="1:8" x14ac:dyDescent="0.25">
      <c r="A346" s="21" t="s">
        <v>2</v>
      </c>
      <c r="B346" s="23">
        <f>'[21]2012-2013'!AW18</f>
        <v>-635831.17420000001</v>
      </c>
      <c r="C346" s="21">
        <f>'[21]2012-2013'!F20+'[21]2012-2013'!K20+'[21]2012-2013'!N20</f>
        <v>33086.200000000004</v>
      </c>
      <c r="D346" s="23">
        <f>'[21]2012-2013'!AS20</f>
        <v>28230.78904</v>
      </c>
      <c r="E346" s="43" t="s">
        <v>43</v>
      </c>
      <c r="F346" s="21">
        <f>'[21]2012-2013'!AU20</f>
        <v>11857.02</v>
      </c>
      <c r="G346" s="21"/>
      <c r="H346" s="23">
        <f t="shared" ref="H346:H357" si="21">B346+C346-D346-F346</f>
        <v>-642832.78324000002</v>
      </c>
    </row>
    <row r="347" spans="1:8" x14ac:dyDescent="0.25">
      <c r="A347" s="21" t="s">
        <v>3</v>
      </c>
      <c r="B347" s="23">
        <f>'[21]2012-2013'!AW20</f>
        <v>-642832.78324000002</v>
      </c>
      <c r="C347" s="21">
        <f>'[21]2012-2013'!F21+'[21]2012-2013'!K21+'[21]2012-2013'!N21</f>
        <v>33132.600000000006</v>
      </c>
      <c r="D347" s="23">
        <f>'[21]2012-2013'!AS21</f>
        <v>27094.100080000004</v>
      </c>
      <c r="E347" s="43"/>
      <c r="F347" s="21">
        <f>'[21]2012-2013'!AU21</f>
        <v>0</v>
      </c>
      <c r="G347" s="21"/>
      <c r="H347" s="23">
        <f t="shared" si="21"/>
        <v>-636794.28332000005</v>
      </c>
    </row>
    <row r="348" spans="1:8" x14ac:dyDescent="0.25">
      <c r="A348" s="21" t="s">
        <v>4</v>
      </c>
      <c r="B348" s="23">
        <f>'[21]2012-2013'!AW21</f>
        <v>-636794.28332000005</v>
      </c>
      <c r="C348" s="21">
        <f>'[21]2012-2013'!F22+'[21]2012-2013'!K22+'[21]2012-2013'!N22</f>
        <v>28384.519999999997</v>
      </c>
      <c r="D348" s="23">
        <f>'[21]2012-2013'!AS22</f>
        <v>25438.808399999998</v>
      </c>
      <c r="E348" s="43"/>
      <c r="F348" s="21">
        <f>'[21]2012-2013'!AU22</f>
        <v>0</v>
      </c>
      <c r="G348" s="21"/>
      <c r="H348" s="23">
        <f t="shared" si="21"/>
        <v>-633848.57172000001</v>
      </c>
    </row>
    <row r="349" spans="1:8" x14ac:dyDescent="0.25">
      <c r="A349" s="21" t="s">
        <v>5</v>
      </c>
      <c r="B349" s="23">
        <f>'[21]2012-2013'!AW22</f>
        <v>-633848.57172000001</v>
      </c>
      <c r="C349" s="21">
        <f>'[21]2012-2013'!F23+'[21]2012-2013'!K23+'[21]2012-2013'!N23</f>
        <v>27572.440000000002</v>
      </c>
      <c r="D349" s="23">
        <f>'[21]2012-2013'!AS23</f>
        <v>25263.082640000004</v>
      </c>
      <c r="E349" s="43"/>
      <c r="F349" s="21">
        <f>'[21]2012-2013'!AU23</f>
        <v>0</v>
      </c>
      <c r="G349" s="21"/>
      <c r="H349" s="23">
        <f t="shared" si="21"/>
        <v>-631539.21435999998</v>
      </c>
    </row>
    <row r="350" spans="1:8" x14ac:dyDescent="0.25">
      <c r="A350" s="21" t="s">
        <v>7</v>
      </c>
      <c r="B350" s="23">
        <f>'[21]2012-2013'!AW23</f>
        <v>-631539.21435999998</v>
      </c>
      <c r="C350" s="21">
        <f>'[21]2012-2013'!F24+'[21]2012-2013'!K24+'[21]2012-2013'!N24</f>
        <v>30097.279999999999</v>
      </c>
      <c r="D350" s="23">
        <f>'[21]2012-2013'!AS24</f>
        <v>25997.427360000001</v>
      </c>
      <c r="E350" s="43"/>
      <c r="F350" s="21">
        <f>'[21]2012-2013'!AU24</f>
        <v>0</v>
      </c>
      <c r="G350" s="21"/>
      <c r="H350" s="23">
        <f t="shared" si="21"/>
        <v>-627439.36171999993</v>
      </c>
    </row>
    <row r="351" spans="1:8" x14ac:dyDescent="0.25">
      <c r="A351" s="21" t="s">
        <v>8</v>
      </c>
      <c r="B351" s="23">
        <f>'[21]2012-2013'!AW24</f>
        <v>-627439.36171999993</v>
      </c>
      <c r="C351" s="21">
        <f>'[21]2012-2013'!F25+'[21]2012-2013'!K25+'[21]2012-2013'!N25</f>
        <v>29194.260000000002</v>
      </c>
      <c r="D351" s="23">
        <f>'[21]2012-2013'!AS25</f>
        <v>25466.53312</v>
      </c>
      <c r="E351" s="43"/>
      <c r="F351" s="21">
        <f>'[21]2012-2013'!AU25</f>
        <v>0</v>
      </c>
      <c r="G351" s="21"/>
      <c r="H351" s="23">
        <f t="shared" si="21"/>
        <v>-623711.63483999996</v>
      </c>
    </row>
    <row r="352" spans="1:8" x14ac:dyDescent="0.25">
      <c r="A352" s="21" t="s">
        <v>9</v>
      </c>
      <c r="B352" s="23">
        <f>'[21]2012-2013'!AW25</f>
        <v>-623711.63483999996</v>
      </c>
      <c r="C352" s="21">
        <f>'[21]2012-2013'!F26+'[21]2012-2013'!K26+'[21]2012-2013'!N26</f>
        <v>38332.76</v>
      </c>
      <c r="D352" s="23">
        <f>'[21]2012-2013'!AS26</f>
        <v>36167.385120000006</v>
      </c>
      <c r="E352" s="43"/>
      <c r="F352" s="21">
        <f>'[21]2012-2013'!AU26</f>
        <v>0</v>
      </c>
      <c r="G352" s="21"/>
      <c r="H352" s="23">
        <f t="shared" si="21"/>
        <v>-621546.25995999994</v>
      </c>
    </row>
    <row r="353" spans="1:8" x14ac:dyDescent="0.25">
      <c r="A353" s="21" t="s">
        <v>10</v>
      </c>
      <c r="B353" s="23">
        <f>'[21]2012-2013'!AW26</f>
        <v>-621546.25995999994</v>
      </c>
      <c r="C353" s="21">
        <f>'[21]2012-2013'!F27+'[21]2012-2013'!K27+'[21]2012-2013'!N27</f>
        <v>38074.979999999996</v>
      </c>
      <c r="D353" s="23">
        <f>'[21]2012-2013'!AS27</f>
        <v>35252.558800000006</v>
      </c>
      <c r="E353" s="43"/>
      <c r="F353" s="21">
        <f>'[21]2012-2013'!AU27</f>
        <v>0</v>
      </c>
      <c r="G353" s="21"/>
      <c r="H353" s="23">
        <f t="shared" si="21"/>
        <v>-618723.83875999996</v>
      </c>
    </row>
    <row r="354" spans="1:8" x14ac:dyDescent="0.25">
      <c r="A354" s="21" t="s">
        <v>11</v>
      </c>
      <c r="B354" s="23">
        <f>'[21]2012-2013'!AW27</f>
        <v>-618723.83875999996</v>
      </c>
      <c r="C354" s="21">
        <f>'[21]2012-2013'!F28+'[21]2012-2013'!K28+'[21]2012-2013'!N28</f>
        <v>49079.93</v>
      </c>
      <c r="D354" s="23">
        <f>'[21]2012-2013'!AS28</f>
        <v>35280.143880000003</v>
      </c>
      <c r="E354" s="43"/>
      <c r="F354" s="21"/>
      <c r="G354" s="21"/>
      <c r="H354" s="23">
        <f t="shared" si="21"/>
        <v>-604924.05263999989</v>
      </c>
    </row>
    <row r="355" spans="1:8" x14ac:dyDescent="0.25">
      <c r="A355" s="21" t="s">
        <v>12</v>
      </c>
      <c r="B355" s="23">
        <f>'[21]2012-2013'!AW28</f>
        <v>-604924.05264000001</v>
      </c>
      <c r="C355" s="21">
        <f>'[21]2012-2013'!F29+'[21]2012-2013'!K29+'[21]2012-2013'!N29</f>
        <v>61400.77</v>
      </c>
      <c r="D355" s="23">
        <f>'[21]2012-2013'!AS29</f>
        <v>55978.01182</v>
      </c>
      <c r="E355" s="43"/>
      <c r="F355" s="21"/>
      <c r="G355" s="21"/>
      <c r="H355" s="23">
        <f t="shared" si="21"/>
        <v>-599501.29446</v>
      </c>
    </row>
    <row r="356" spans="1:8" x14ac:dyDescent="0.25">
      <c r="A356" s="21" t="s">
        <v>13</v>
      </c>
      <c r="B356" s="23">
        <f>'[21]2012-2013'!AW29</f>
        <v>-599501.29446</v>
      </c>
      <c r="C356" s="21">
        <f>'[21]2012-2013'!F30+'[21]2012-2013'!K30+'[21]2012-2013'!N30</f>
        <v>63619.359999999993</v>
      </c>
      <c r="D356" s="23">
        <f>'[21]2012-2013'!AS30</f>
        <v>55867.568800000001</v>
      </c>
      <c r="E356" s="43" t="s">
        <v>87</v>
      </c>
      <c r="F356" s="21">
        <v>3505.55</v>
      </c>
      <c r="G356" s="21"/>
      <c r="H356" s="23">
        <f t="shared" si="21"/>
        <v>-595255.05326000007</v>
      </c>
    </row>
    <row r="357" spans="1:8" x14ac:dyDescent="0.25">
      <c r="A357" s="21" t="s">
        <v>14</v>
      </c>
      <c r="B357" s="23">
        <f>'[21]2012-2013'!AW30</f>
        <v>-595255.05326000007</v>
      </c>
      <c r="C357" s="21">
        <f>'[21]2012-2013'!F31+'[21]2012-2013'!K31+'[21]2012-2013'!N31</f>
        <v>55449.21</v>
      </c>
      <c r="D357" s="23">
        <f>'[21]2012-2013'!AS31</f>
        <v>55183.741499999996</v>
      </c>
      <c r="E357" s="43"/>
      <c r="F357" s="21"/>
      <c r="G357" s="21"/>
      <c r="H357" s="23">
        <f t="shared" si="21"/>
        <v>-594989.58476000011</v>
      </c>
    </row>
    <row r="359" spans="1:8" x14ac:dyDescent="0.25">
      <c r="C359" s="7" t="s">
        <v>88</v>
      </c>
    </row>
    <row r="360" spans="1:8" ht="15.75" x14ac:dyDescent="0.25">
      <c r="A360" s="27" t="s">
        <v>1</v>
      </c>
      <c r="B360" s="29" t="s">
        <v>15</v>
      </c>
      <c r="C360" s="29" t="s">
        <v>16</v>
      </c>
      <c r="D360" s="32" t="s">
        <v>17</v>
      </c>
      <c r="E360" s="32"/>
      <c r="F360" s="32"/>
      <c r="G360" s="33" t="s">
        <v>18</v>
      </c>
      <c r="H360" s="34"/>
    </row>
    <row r="361" spans="1:8" ht="15.75" x14ac:dyDescent="0.25">
      <c r="A361" s="28"/>
      <c r="B361" s="30"/>
      <c r="C361" s="30"/>
      <c r="D361" s="37" t="s">
        <v>19</v>
      </c>
      <c r="E361" s="38" t="s">
        <v>20</v>
      </c>
      <c r="F361" s="38"/>
      <c r="G361" s="35"/>
      <c r="H361" s="36"/>
    </row>
    <row r="362" spans="1:8" x14ac:dyDescent="0.25">
      <c r="A362" s="28"/>
      <c r="B362" s="31"/>
      <c r="C362" s="31"/>
      <c r="D362" s="37"/>
      <c r="E362" s="4" t="s">
        <v>21</v>
      </c>
      <c r="F362" s="4" t="s">
        <v>22</v>
      </c>
      <c r="G362" s="3" t="s">
        <v>23</v>
      </c>
      <c r="H362" s="3" t="s">
        <v>24</v>
      </c>
    </row>
    <row r="363" spans="1:8" x14ac:dyDescent="0.25">
      <c r="A363" s="21" t="s">
        <v>2</v>
      </c>
      <c r="B363" s="23">
        <f>'[22]2012-2013'!AQ18</f>
        <v>-59722.395632618602</v>
      </c>
      <c r="C363" s="21">
        <f>'[22]2012-2013'!F20+'[22]2012-2013'!K20</f>
        <v>45634.71</v>
      </c>
      <c r="D363" s="23">
        <f>'[22]2012-2013'!AM20</f>
        <v>31198.170200000004</v>
      </c>
      <c r="E363" s="43"/>
      <c r="F363" s="21">
        <v>0</v>
      </c>
      <c r="G363" s="21"/>
      <c r="H363" s="23">
        <f t="shared" ref="H363:H374" si="22">B363+C363-D363-F363</f>
        <v>-45285.855832618603</v>
      </c>
    </row>
    <row r="364" spans="1:8" x14ac:dyDescent="0.25">
      <c r="A364" s="21" t="s">
        <v>3</v>
      </c>
      <c r="B364" s="23">
        <f>'[22]2012-2013'!AQ20</f>
        <v>-45285.855832618603</v>
      </c>
      <c r="C364" s="21">
        <f>'[22]2012-2013'!F21+'[22]2012-2013'!K21</f>
        <v>43280.47</v>
      </c>
      <c r="D364" s="23">
        <f>'[22]2012-2013'!AM21</f>
        <v>30015.624840000004</v>
      </c>
      <c r="E364" s="43"/>
      <c r="F364" s="21">
        <v>0</v>
      </c>
      <c r="G364" s="21"/>
      <c r="H364" s="23">
        <f t="shared" si="22"/>
        <v>-32021.010672618606</v>
      </c>
    </row>
    <row r="365" spans="1:8" x14ac:dyDescent="0.25">
      <c r="A365" s="21" t="s">
        <v>4</v>
      </c>
      <c r="B365" s="23">
        <f>'[22]2012-2013'!AQ21</f>
        <v>-32021.010672618606</v>
      </c>
      <c r="C365" s="21">
        <f>'[22]2012-2013'!F22+'[22]2012-2013'!K22</f>
        <v>41569.439999999995</v>
      </c>
      <c r="D365" s="23">
        <f>'[22]2012-2013'!AM22</f>
        <v>29610.398960000002</v>
      </c>
      <c r="E365" s="43"/>
      <c r="F365" s="21"/>
      <c r="G365" s="21"/>
      <c r="H365" s="23">
        <f t="shared" si="22"/>
        <v>-20061.969632618613</v>
      </c>
    </row>
    <row r="366" spans="1:8" x14ac:dyDescent="0.25">
      <c r="A366" s="21" t="s">
        <v>5</v>
      </c>
      <c r="B366" s="23">
        <f>'[22]2012-2013'!AQ22</f>
        <v>-20061.969632618613</v>
      </c>
      <c r="C366" s="21">
        <f>'[22]2012-2013'!F23+'[22]2012-2013'!K23</f>
        <v>40769.4</v>
      </c>
      <c r="D366" s="23">
        <f>'[22]2012-2013'!AM23</f>
        <v>29167.17368</v>
      </c>
      <c r="E366" s="43"/>
      <c r="F366" s="21"/>
      <c r="G366" s="21"/>
      <c r="H366" s="23">
        <f t="shared" si="22"/>
        <v>-8459.7433126186115</v>
      </c>
    </row>
    <row r="367" spans="1:8" x14ac:dyDescent="0.25">
      <c r="A367" s="21" t="s">
        <v>7</v>
      </c>
      <c r="B367" s="23">
        <f>'[22]2012-2013'!AQ23</f>
        <v>-8459.7433126186115</v>
      </c>
      <c r="C367" s="21">
        <f>'[22]2012-2013'!F24+'[22]2012-2013'!K24</f>
        <v>42174.85</v>
      </c>
      <c r="D367" s="23">
        <f>'[22]2012-2013'!AM24</f>
        <v>29774.693160000003</v>
      </c>
      <c r="E367" s="43"/>
      <c r="F367" s="21"/>
      <c r="G367" s="21"/>
      <c r="H367" s="23">
        <f t="shared" si="22"/>
        <v>3940.4135273813808</v>
      </c>
    </row>
    <row r="368" spans="1:8" x14ac:dyDescent="0.25">
      <c r="A368" s="21" t="s">
        <v>8</v>
      </c>
      <c r="B368" s="23">
        <f>'[22]2012-2013'!AQ24</f>
        <v>3940.4135273813808</v>
      </c>
      <c r="C368" s="21">
        <f>'[22]2012-2013'!F25+'[22]2012-2013'!K25</f>
        <v>46044.61</v>
      </c>
      <c r="D368" s="23">
        <f>'[22]2012-2013'!AM25</f>
        <v>30006.87516</v>
      </c>
      <c r="E368" s="43"/>
      <c r="F368" s="21"/>
      <c r="G368" s="21"/>
      <c r="H368" s="23">
        <f t="shared" si="22"/>
        <v>19978.148367381382</v>
      </c>
    </row>
    <row r="369" spans="1:8" x14ac:dyDescent="0.25">
      <c r="A369" s="21" t="s">
        <v>9</v>
      </c>
      <c r="B369" s="23">
        <f>'[22]2012-2013'!AQ25</f>
        <v>19978.148367381382</v>
      </c>
      <c r="C369" s="21">
        <f>'[22]2012-2013'!F26+'[22]2012-2013'!K26</f>
        <v>41040.699999999997</v>
      </c>
      <c r="D369" s="23">
        <f>'[22]2012-2013'!AM26</f>
        <v>29113.671839999999</v>
      </c>
      <c r="E369" s="43"/>
      <c r="F369" s="21"/>
      <c r="G369" s="21"/>
      <c r="H369" s="23">
        <f t="shared" si="22"/>
        <v>31905.176527381376</v>
      </c>
    </row>
    <row r="370" spans="1:8" x14ac:dyDescent="0.25">
      <c r="A370" s="21" t="s">
        <v>10</v>
      </c>
      <c r="B370" s="23">
        <f>'[22]2012-2013'!AQ26</f>
        <v>31905.176527381376</v>
      </c>
      <c r="C370" s="21">
        <f>'[22]2012-2013'!F27+'[22]2012-2013'!K27</f>
        <v>40487.01</v>
      </c>
      <c r="D370" s="23">
        <f>'[22]2012-2013'!AM27</f>
        <v>29302.015640000005</v>
      </c>
      <c r="E370" s="43"/>
      <c r="F370" s="21"/>
      <c r="G370" s="21"/>
      <c r="H370" s="23">
        <f t="shared" si="22"/>
        <v>43090.17088738137</v>
      </c>
    </row>
    <row r="371" spans="1:8" x14ac:dyDescent="0.25">
      <c r="A371" s="21" t="s">
        <v>11</v>
      </c>
      <c r="B371" s="23">
        <f>'[22]2012-2013'!AQ27</f>
        <v>43090.17088738137</v>
      </c>
      <c r="C371" s="21">
        <f>'[22]2012-2013'!F28+'[22]2012-2013'!K28</f>
        <v>43945.599999999999</v>
      </c>
      <c r="D371" s="23">
        <f>'[22]2012-2013'!AM28</f>
        <v>30040.319760000002</v>
      </c>
      <c r="E371" s="43"/>
      <c r="F371" s="21"/>
      <c r="G371" s="21"/>
      <c r="H371" s="23">
        <f t="shared" si="22"/>
        <v>56995.45112738137</v>
      </c>
    </row>
    <row r="372" spans="1:8" x14ac:dyDescent="0.25">
      <c r="A372" s="21" t="s">
        <v>12</v>
      </c>
      <c r="B372" s="23">
        <f>'[22]2012-2013'!AQ28</f>
        <v>56995.45112738137</v>
      </c>
      <c r="C372" s="21">
        <f>'[22]2012-2013'!F29+'[22]2012-2013'!K29</f>
        <v>51433.849999999991</v>
      </c>
      <c r="D372" s="23">
        <f>'[22]2012-2013'!AM29</f>
        <v>38824.859380000002</v>
      </c>
      <c r="E372" s="43"/>
      <c r="F372" s="21"/>
      <c r="G372" s="21"/>
      <c r="H372" s="23">
        <f t="shared" si="22"/>
        <v>69604.441747381352</v>
      </c>
    </row>
    <row r="373" spans="1:8" x14ac:dyDescent="0.25">
      <c r="A373" s="21" t="s">
        <v>13</v>
      </c>
      <c r="B373" s="23">
        <f>'[22]2012-2013'!AQ29</f>
        <v>69604.441747381352</v>
      </c>
      <c r="C373" s="21">
        <f>'[22]2012-2013'!F30+'[22]2012-2013'!K30</f>
        <v>51797.43</v>
      </c>
      <c r="D373" s="23">
        <f>'[22]2012-2013'!AM30</f>
        <v>39594.409020000006</v>
      </c>
      <c r="E373" s="26" t="s">
        <v>89</v>
      </c>
      <c r="F373" s="21">
        <f>3595.97+23776.36</f>
        <v>27372.33</v>
      </c>
      <c r="G373" s="21"/>
      <c r="H373" s="23">
        <f t="shared" si="22"/>
        <v>54435.132727381337</v>
      </c>
    </row>
    <row r="374" spans="1:8" x14ac:dyDescent="0.25">
      <c r="A374" s="21" t="s">
        <v>14</v>
      </c>
      <c r="B374" s="23">
        <f>'[22]2012-2013'!AQ30</f>
        <v>54435.132727381337</v>
      </c>
      <c r="C374" s="21">
        <f>'[22]2012-2013'!F31+'[22]2012-2013'!K31</f>
        <v>50463.119999999995</v>
      </c>
      <c r="D374" s="23">
        <f>'[22]2012-2013'!AM31</f>
        <v>38691.513599999998</v>
      </c>
      <c r="E374" s="21"/>
      <c r="F374" s="21"/>
      <c r="G374" s="21"/>
      <c r="H374" s="23">
        <f t="shared" si="22"/>
        <v>66206.739127381326</v>
      </c>
    </row>
    <row r="376" spans="1:8" x14ac:dyDescent="0.25">
      <c r="C376" s="7" t="s">
        <v>90</v>
      </c>
    </row>
    <row r="377" spans="1:8" ht="15.75" x14ac:dyDescent="0.25">
      <c r="A377" s="27" t="s">
        <v>1</v>
      </c>
      <c r="B377" s="29" t="s">
        <v>15</v>
      </c>
      <c r="C377" s="29" t="s">
        <v>16</v>
      </c>
      <c r="D377" s="32" t="s">
        <v>17</v>
      </c>
      <c r="E377" s="32"/>
      <c r="F377" s="32"/>
      <c r="G377" s="33" t="s">
        <v>18</v>
      </c>
      <c r="H377" s="34"/>
    </row>
    <row r="378" spans="1:8" ht="15.75" x14ac:dyDescent="0.25">
      <c r="A378" s="28"/>
      <c r="B378" s="30"/>
      <c r="C378" s="30"/>
      <c r="D378" s="37" t="s">
        <v>19</v>
      </c>
      <c r="E378" s="38" t="s">
        <v>20</v>
      </c>
      <c r="F378" s="38"/>
      <c r="G378" s="35"/>
      <c r="H378" s="36"/>
    </row>
    <row r="379" spans="1:8" x14ac:dyDescent="0.25">
      <c r="A379" s="28"/>
      <c r="B379" s="31"/>
      <c r="C379" s="31"/>
      <c r="D379" s="37"/>
      <c r="E379" s="4" t="s">
        <v>21</v>
      </c>
      <c r="F379" s="4" t="s">
        <v>22</v>
      </c>
      <c r="G379" s="3" t="s">
        <v>23</v>
      </c>
      <c r="H379" s="3" t="s">
        <v>24</v>
      </c>
    </row>
    <row r="380" spans="1:8" x14ac:dyDescent="0.25">
      <c r="A380" s="21" t="s">
        <v>85</v>
      </c>
      <c r="B380" s="23">
        <f>'[23]2012-2013'!AT18</f>
        <v>47304.599674819488</v>
      </c>
      <c r="C380" s="21">
        <f>'[23]2012-2013'!F20+'[23]2012-2013'!K20+'[23]2012-2013'!N20</f>
        <v>23540.02</v>
      </c>
      <c r="D380" s="23">
        <f>'[23]2012-2013'!AP20</f>
        <v>23399.036240000001</v>
      </c>
      <c r="E380" s="21"/>
      <c r="F380" s="21"/>
      <c r="G380" s="23">
        <f t="shared" ref="G380:G391" si="23">B380+C380-D380-F380</f>
        <v>47445.583434819491</v>
      </c>
      <c r="H380" s="21"/>
    </row>
    <row r="381" spans="1:8" x14ac:dyDescent="0.25">
      <c r="A381" s="21" t="s">
        <v>84</v>
      </c>
      <c r="B381" s="23">
        <f>'[23]2012-2013'!AT20</f>
        <v>47445.583434819491</v>
      </c>
      <c r="C381" s="21">
        <f>'[23]2012-2013'!F21+'[23]2012-2013'!K21+'[23]2012-2013'!N21</f>
        <v>24224.35</v>
      </c>
      <c r="D381" s="23">
        <f>'[23]2012-2013'!AP21</f>
        <v>24775.578279999998</v>
      </c>
      <c r="E381" s="21"/>
      <c r="F381" s="21"/>
      <c r="G381" s="23">
        <f t="shared" si="23"/>
        <v>46894.355154819481</v>
      </c>
      <c r="H381" s="21"/>
    </row>
    <row r="382" spans="1:8" x14ac:dyDescent="0.25">
      <c r="A382" s="21" t="s">
        <v>4</v>
      </c>
      <c r="B382" s="23">
        <f>'[23]2012-2013'!AT21</f>
        <v>46894.355154819481</v>
      </c>
      <c r="C382" s="21">
        <f>'[23]2012-2013'!F22+'[23]2012-2013'!K22+'[23]2012-2013'!N22</f>
        <v>24799.190000000002</v>
      </c>
      <c r="D382" s="23">
        <f>'[23]2012-2013'!AP22</f>
        <v>25655.523239999999</v>
      </c>
      <c r="E382" s="21"/>
      <c r="F382" s="21"/>
      <c r="G382" s="23">
        <f t="shared" si="23"/>
        <v>46038.021914819488</v>
      </c>
      <c r="H382" s="21"/>
    </row>
    <row r="383" spans="1:8" x14ac:dyDescent="0.25">
      <c r="A383" s="21" t="s">
        <v>5</v>
      </c>
      <c r="B383" s="23">
        <f>'[23]2012-2013'!AT22</f>
        <v>46038.021914819488</v>
      </c>
      <c r="C383" s="21">
        <f>'[23]2012-2013'!F23+'[23]2012-2013'!K23+'[23]2012-2013'!N23</f>
        <v>22785.95</v>
      </c>
      <c r="D383" s="23">
        <f>'[23]2012-2013'!AP23</f>
        <v>24335.34172</v>
      </c>
      <c r="E383" s="21"/>
      <c r="F383" s="21"/>
      <c r="G383" s="23">
        <f t="shared" si="23"/>
        <v>44488.630194819489</v>
      </c>
      <c r="H383" s="21"/>
    </row>
    <row r="384" spans="1:8" x14ac:dyDescent="0.25">
      <c r="A384" s="21" t="s">
        <v>7</v>
      </c>
      <c r="B384" s="23">
        <f>'[23]2012-2013'!AT23</f>
        <v>44488.630194819489</v>
      </c>
      <c r="C384" s="21">
        <f>'[23]2012-2013'!F24+'[23]2012-2013'!K24+'[23]2012-2013'!N24</f>
        <v>24281.9</v>
      </c>
      <c r="D384" s="23">
        <f>'[23]2012-2013'!AP24</f>
        <v>24301.13624</v>
      </c>
      <c r="E384" s="21"/>
      <c r="F384" s="21"/>
      <c r="G384" s="23">
        <f t="shared" si="23"/>
        <v>44469.393954819498</v>
      </c>
      <c r="H384" s="21"/>
    </row>
    <row r="385" spans="1:8" x14ac:dyDescent="0.25">
      <c r="A385" s="21" t="s">
        <v>8</v>
      </c>
      <c r="B385" s="23">
        <f>'[23]2012-2013'!AT24</f>
        <v>44469.393954819498</v>
      </c>
      <c r="C385" s="21">
        <f>'[23]2012-2013'!F25+'[23]2012-2013'!K25+'[23]2012-2013'!N25</f>
        <v>24361.059999999998</v>
      </c>
      <c r="D385" s="23">
        <f>'[23]2012-2013'!AP25</f>
        <v>21093.324240000002</v>
      </c>
      <c r="E385" s="21"/>
      <c r="F385" s="21"/>
      <c r="G385" s="23">
        <f t="shared" si="23"/>
        <v>47737.129714819501</v>
      </c>
      <c r="H385" s="21"/>
    </row>
    <row r="386" spans="1:8" x14ac:dyDescent="0.25">
      <c r="A386" s="21" t="s">
        <v>9</v>
      </c>
      <c r="B386" s="23">
        <f>'[23]2012-2013'!AT25</f>
        <v>47737.129714819501</v>
      </c>
      <c r="C386" s="21">
        <f>'[23]2012-2013'!F26+'[23]2012-2013'!K26+'[23]2012-2013'!N26</f>
        <v>22797.08</v>
      </c>
      <c r="D386" s="23">
        <f>'[23]2012-2013'!AP26</f>
        <v>21106.28428</v>
      </c>
      <c r="E386" s="21"/>
      <c r="F386" s="21"/>
      <c r="G386" s="23">
        <f t="shared" si="23"/>
        <v>49427.925434819503</v>
      </c>
      <c r="H386" s="21"/>
    </row>
    <row r="387" spans="1:8" x14ac:dyDescent="0.25">
      <c r="A387" s="21" t="s">
        <v>10</v>
      </c>
      <c r="B387" s="23">
        <f>'[23]2012-2013'!AT26</f>
        <v>49427.925434819488</v>
      </c>
      <c r="C387" s="21">
        <f>'[23]2012-2013'!F27+'[23]2012-2013'!K27+'[23]2012-2013'!N27</f>
        <v>23802.98</v>
      </c>
      <c r="D387" s="23">
        <f>'[23]2012-2013'!AP27</f>
        <v>21533.834200000001</v>
      </c>
      <c r="E387" s="21"/>
      <c r="F387" s="21"/>
      <c r="G387" s="23">
        <f t="shared" si="23"/>
        <v>51697.071234819494</v>
      </c>
      <c r="H387" s="21"/>
    </row>
    <row r="388" spans="1:8" x14ac:dyDescent="0.25">
      <c r="A388" s="21" t="s">
        <v>11</v>
      </c>
      <c r="B388" s="23">
        <f>'[23]2012-2013'!AT27</f>
        <v>51697.071234819494</v>
      </c>
      <c r="C388" s="21">
        <f>'[23]2012-2013'!F28+'[23]2012-2013'!K28+'[23]2012-2013'!N28</f>
        <v>23245.7</v>
      </c>
      <c r="D388" s="23">
        <f>'[23]2012-2013'!AP28</f>
        <v>21310.258840000002</v>
      </c>
      <c r="E388" s="21"/>
      <c r="F388" s="21"/>
      <c r="G388" s="23">
        <f t="shared" si="23"/>
        <v>53632.512394819489</v>
      </c>
      <c r="H388" s="21"/>
    </row>
    <row r="389" spans="1:8" x14ac:dyDescent="0.25">
      <c r="A389" s="21" t="s">
        <v>12</v>
      </c>
      <c r="B389" s="23">
        <f>'[23]2012-2013'!AT28</f>
        <v>53632.512394819503</v>
      </c>
      <c r="C389" s="21">
        <f>'[23]2012-2013'!F29+'[23]2012-2013'!K29+'[23]2012-2013'!N29</f>
        <v>32764.550000000003</v>
      </c>
      <c r="D389" s="23">
        <f>'[23]2012-2013'!AP29</f>
        <v>29063.069519999997</v>
      </c>
      <c r="E389" s="21"/>
      <c r="F389" s="21"/>
      <c r="G389" s="23">
        <f t="shared" si="23"/>
        <v>57333.992874819516</v>
      </c>
      <c r="H389" s="21"/>
    </row>
    <row r="390" spans="1:8" x14ac:dyDescent="0.25">
      <c r="A390" s="21" t="s">
        <v>13</v>
      </c>
      <c r="B390" s="23">
        <f>'[23]2012-2013'!AT29</f>
        <v>57333.992874819502</v>
      </c>
      <c r="C390" s="21">
        <f>'[23]2012-2013'!F30+'[23]2012-2013'!K30+'[23]2012-2013'!N30</f>
        <v>31952.720000000001</v>
      </c>
      <c r="D390" s="23">
        <f>'[23]2012-2013'!AP30</f>
        <v>31251.284919999998</v>
      </c>
      <c r="E390" s="26" t="s">
        <v>91</v>
      </c>
      <c r="F390" s="21">
        <v>3595.97</v>
      </c>
      <c r="G390" s="23">
        <f t="shared" si="23"/>
        <v>54439.457954819496</v>
      </c>
      <c r="H390" s="21"/>
    </row>
    <row r="391" spans="1:8" x14ac:dyDescent="0.25">
      <c r="A391" s="21" t="s">
        <v>14</v>
      </c>
      <c r="B391" s="23">
        <f>'[23]2012-2013'!AT30</f>
        <v>54439.457954819511</v>
      </c>
      <c r="C391" s="21">
        <f>'[23]2012-2013'!F31+'[23]2012-2013'!K31+'[23]2012-2013'!N31</f>
        <v>48233.78</v>
      </c>
      <c r="D391" s="23">
        <f>'[23]2012-2013'!AP31</f>
        <v>32718.770199999999</v>
      </c>
      <c r="E391" s="21"/>
      <c r="F391" s="21"/>
      <c r="G391" s="23">
        <f t="shared" si="23"/>
        <v>69954.467754819518</v>
      </c>
      <c r="H391" s="21"/>
    </row>
    <row r="393" spans="1:8" x14ac:dyDescent="0.25">
      <c r="C393" s="7" t="s">
        <v>92</v>
      </c>
    </row>
    <row r="394" spans="1:8" ht="15.75" x14ac:dyDescent="0.25">
      <c r="A394" s="27" t="s">
        <v>1</v>
      </c>
      <c r="B394" s="29" t="s">
        <v>15</v>
      </c>
      <c r="C394" s="29" t="s">
        <v>16</v>
      </c>
      <c r="D394" s="32" t="s">
        <v>17</v>
      </c>
      <c r="E394" s="32"/>
      <c r="F394" s="32"/>
      <c r="G394" s="33" t="s">
        <v>18</v>
      </c>
      <c r="H394" s="34"/>
    </row>
    <row r="395" spans="1:8" ht="15.75" x14ac:dyDescent="0.25">
      <c r="A395" s="28"/>
      <c r="B395" s="30"/>
      <c r="C395" s="30"/>
      <c r="D395" s="37" t="s">
        <v>19</v>
      </c>
      <c r="E395" s="38" t="s">
        <v>20</v>
      </c>
      <c r="F395" s="38"/>
      <c r="G395" s="35"/>
      <c r="H395" s="36"/>
    </row>
    <row r="396" spans="1:8" x14ac:dyDescent="0.25">
      <c r="A396" s="28"/>
      <c r="B396" s="31"/>
      <c r="C396" s="31"/>
      <c r="D396" s="37"/>
      <c r="E396" s="4" t="s">
        <v>21</v>
      </c>
      <c r="F396" s="4" t="s">
        <v>22</v>
      </c>
      <c r="G396" s="3" t="s">
        <v>23</v>
      </c>
      <c r="H396" s="3" t="s">
        <v>24</v>
      </c>
    </row>
    <row r="397" spans="1:8" x14ac:dyDescent="0.25">
      <c r="A397" s="21" t="s">
        <v>2</v>
      </c>
      <c r="B397" s="23">
        <f>'[24]2012-2013'!AT18</f>
        <v>-237218.72486796012</v>
      </c>
      <c r="C397" s="21">
        <f>'[24]2012-2013'!F20+'[24]2012-2013'!K20+'[24]2012-2013'!N20</f>
        <v>52023.17</v>
      </c>
      <c r="D397" s="23">
        <f>'[24]2012-2013'!AP20</f>
        <v>33946.77085999999</v>
      </c>
      <c r="E397" s="21"/>
      <c r="F397" s="21">
        <v>0</v>
      </c>
      <c r="G397" s="21"/>
      <c r="H397" s="23">
        <f t="shared" ref="H397:H408" si="24">B397+C397-D397-F397</f>
        <v>-219142.32572796009</v>
      </c>
    </row>
    <row r="398" spans="1:8" x14ac:dyDescent="0.25">
      <c r="A398" s="21" t="s">
        <v>3</v>
      </c>
      <c r="B398" s="23">
        <f>'[24]2012-2013'!AT20</f>
        <v>-219142.32572796009</v>
      </c>
      <c r="C398" s="21">
        <f>'[24]2012-2013'!F21+'[24]2012-2013'!K21+'[24]2012-2013'!N21</f>
        <v>33037.49</v>
      </c>
      <c r="D398" s="23">
        <f>'[24]2012-2013'!AP21</f>
        <v>26806.078459999997</v>
      </c>
      <c r="E398" s="21"/>
      <c r="F398" s="21">
        <v>0</v>
      </c>
      <c r="G398" s="21"/>
      <c r="H398" s="23">
        <f t="shared" si="24"/>
        <v>-212910.91418796009</v>
      </c>
    </row>
    <row r="399" spans="1:8" x14ac:dyDescent="0.25">
      <c r="A399" s="21" t="s">
        <v>4</v>
      </c>
      <c r="B399" s="23">
        <f>'[24]2012-2013'!AT21</f>
        <v>-212910.91418796006</v>
      </c>
      <c r="C399" s="21">
        <f>'[24]2012-2013'!F22+'[24]2012-2013'!K22+'[24]2012-2013'!N22</f>
        <v>31044.98</v>
      </c>
      <c r="D399" s="23">
        <f>'[24]2012-2013'!AP22</f>
        <v>26353.595539999998</v>
      </c>
      <c r="E399" s="21"/>
      <c r="F399" s="21">
        <v>0</v>
      </c>
      <c r="G399" s="21"/>
      <c r="H399" s="23">
        <f t="shared" si="24"/>
        <v>-208219.52972796006</v>
      </c>
    </row>
    <row r="400" spans="1:8" x14ac:dyDescent="0.25">
      <c r="A400" s="21" t="s">
        <v>5</v>
      </c>
      <c r="B400" s="23">
        <f>'[24]2012-2013'!AT22</f>
        <v>-208219.52972796006</v>
      </c>
      <c r="C400" s="21">
        <f>'[24]2012-2013'!F23+'[24]2012-2013'!K23+'[24]2012-2013'!N23</f>
        <v>31620.079999999998</v>
      </c>
      <c r="D400" s="23">
        <f>'[24]2012-2013'!AP23</f>
        <v>26465.622979999996</v>
      </c>
      <c r="E400" s="21"/>
      <c r="F400" s="21"/>
      <c r="G400" s="21"/>
      <c r="H400" s="23">
        <f t="shared" si="24"/>
        <v>-203065.07270796006</v>
      </c>
    </row>
    <row r="401" spans="1:8" x14ac:dyDescent="0.25">
      <c r="A401" s="21" t="s">
        <v>7</v>
      </c>
      <c r="B401" s="23">
        <f>'[24]2012-2013'!AT23</f>
        <v>-203065.07270796003</v>
      </c>
      <c r="C401" s="21">
        <f>'[24]2012-2013'!F24+'[24]2012-2013'!K24+'[24]2012-2013'!N24</f>
        <v>31422.27</v>
      </c>
      <c r="D401" s="23">
        <f>'[24]2012-2013'!AP24</f>
        <v>27087.509339999993</v>
      </c>
      <c r="E401" s="21"/>
      <c r="F401" s="21"/>
      <c r="G401" s="21"/>
      <c r="H401" s="23">
        <f t="shared" si="24"/>
        <v>-198730.31204796003</v>
      </c>
    </row>
    <row r="402" spans="1:8" x14ac:dyDescent="0.25">
      <c r="A402" s="21" t="s">
        <v>8</v>
      </c>
      <c r="B402" s="23">
        <f>'[24]2012-2013'!AT24</f>
        <v>-198730.31204796</v>
      </c>
      <c r="C402" s="21">
        <f>'[24]2012-2013'!F25+'[24]2012-2013'!K25+'[24]2012-2013'!N25</f>
        <v>30015.109999999997</v>
      </c>
      <c r="D402" s="23">
        <f>'[24]2012-2013'!AP25</f>
        <v>26387.320219999994</v>
      </c>
      <c r="E402" s="21" t="s">
        <v>95</v>
      </c>
      <c r="F402" s="21">
        <v>13908.66</v>
      </c>
      <c r="G402" s="21"/>
      <c r="H402" s="23">
        <f t="shared" si="24"/>
        <v>-209011.18226796002</v>
      </c>
    </row>
    <row r="403" spans="1:8" x14ac:dyDescent="0.25">
      <c r="A403" s="21" t="s">
        <v>9</v>
      </c>
      <c r="B403" s="23">
        <f>'[24]2012-2013'!AT25</f>
        <v>-209011.18226795999</v>
      </c>
      <c r="C403" s="21">
        <f>'[24]2012-2013'!F26+'[24]2012-2013'!K26+'[24]2012-2013'!N26</f>
        <v>39873.71</v>
      </c>
      <c r="D403" s="23">
        <f>'[24]2012-2013'!AP26</f>
        <v>42074.034360000005</v>
      </c>
      <c r="E403" s="21"/>
      <c r="F403" s="21"/>
      <c r="G403" s="21"/>
      <c r="H403" s="23">
        <f t="shared" si="24"/>
        <v>-211211.50662796001</v>
      </c>
    </row>
    <row r="404" spans="1:8" x14ac:dyDescent="0.25">
      <c r="A404" s="21" t="s">
        <v>10</v>
      </c>
      <c r="B404" s="23">
        <f>'[24]2012-2013'!AT26</f>
        <v>-211211.50662796001</v>
      </c>
      <c r="C404" s="21">
        <f>'[24]2012-2013'!F27+'[24]2012-2013'!K27+'[24]2012-2013'!N27</f>
        <v>42412.39</v>
      </c>
      <c r="D404" s="23">
        <f>'[24]2012-2013'!AP27</f>
        <v>29791.545880000005</v>
      </c>
      <c r="E404" s="21"/>
      <c r="F404" s="21"/>
      <c r="G404" s="21"/>
      <c r="H404" s="23">
        <f t="shared" si="24"/>
        <v>-198590.66250795999</v>
      </c>
    </row>
    <row r="405" spans="1:8" x14ac:dyDescent="0.25">
      <c r="A405" s="21" t="s">
        <v>11</v>
      </c>
      <c r="B405" s="23">
        <f>'[24]2012-2013'!AT27</f>
        <v>-198590.66250795999</v>
      </c>
      <c r="C405" s="21">
        <f>'[24]2012-2013'!F28+'[24]2012-2013'!K28+'[24]2012-2013'!N28</f>
        <v>41722.559999999998</v>
      </c>
      <c r="D405" s="23">
        <f>'[24]2012-2013'!AP28</f>
        <v>29897.008800000003</v>
      </c>
      <c r="E405" s="21"/>
      <c r="F405" s="21"/>
      <c r="G405" s="21"/>
      <c r="H405" s="23">
        <f t="shared" si="24"/>
        <v>-186765.11130796</v>
      </c>
    </row>
    <row r="406" spans="1:8" ht="23.25" x14ac:dyDescent="0.25">
      <c r="A406" s="21" t="s">
        <v>12</v>
      </c>
      <c r="B406" s="23">
        <f>'[24]2012-2013'!AT28</f>
        <v>-186765.11130796</v>
      </c>
      <c r="C406" s="21">
        <f>'[24]2012-2013'!F29+'[24]2012-2013'!K29+'[24]2012-2013'!N29</f>
        <v>54587.360000000001</v>
      </c>
      <c r="D406" s="23">
        <f>'[24]2012-2013'!AP29</f>
        <v>42896.55704</v>
      </c>
      <c r="E406" s="54" t="s">
        <v>94</v>
      </c>
      <c r="F406" s="65">
        <v>13983.1</v>
      </c>
      <c r="G406" s="51"/>
      <c r="H406" s="23">
        <f t="shared" si="24"/>
        <v>-189057.40834796001</v>
      </c>
    </row>
    <row r="407" spans="1:8" ht="23.25" x14ac:dyDescent="0.25">
      <c r="A407" s="21" t="s">
        <v>13</v>
      </c>
      <c r="B407" s="23">
        <f>'[24]2012-2013'!AT29</f>
        <v>-189057.40834796001</v>
      </c>
      <c r="C407" s="21">
        <f>'[24]2012-2013'!F30+'[24]2012-2013'!K30+'[24]2012-2013'!N30</f>
        <v>46783.11</v>
      </c>
      <c r="D407" s="23">
        <f>'[24]2012-2013'!AP30</f>
        <v>41209.093560000001</v>
      </c>
      <c r="E407" s="54" t="s">
        <v>93</v>
      </c>
      <c r="F407" s="21">
        <f>18898.67+3961.97+20804.83</f>
        <v>43665.47</v>
      </c>
      <c r="G407" s="21"/>
      <c r="H407" s="23">
        <f t="shared" si="24"/>
        <v>-227148.86190796</v>
      </c>
    </row>
    <row r="408" spans="1:8" x14ac:dyDescent="0.25">
      <c r="A408" s="21" t="s">
        <v>14</v>
      </c>
      <c r="B408" s="23">
        <f>'[24]2012-2013'!AT30</f>
        <v>-227148.86190796</v>
      </c>
      <c r="C408" s="21">
        <f>'[24]2012-2013'!F31+'[24]2012-2013'!K31+'[24]2012-2013'!N31</f>
        <v>39469.749999999993</v>
      </c>
      <c r="D408" s="23">
        <f>'[24]2012-2013'!AP31</f>
        <v>40882.368999999999</v>
      </c>
      <c r="E408" s="21"/>
      <c r="F408" s="21"/>
      <c r="G408" s="21"/>
      <c r="H408" s="23">
        <f t="shared" si="24"/>
        <v>-228561.48090796001</v>
      </c>
    </row>
    <row r="410" spans="1:8" x14ac:dyDescent="0.25">
      <c r="C410" s="7" t="s">
        <v>96</v>
      </c>
    </row>
    <row r="411" spans="1:8" ht="15.75" x14ac:dyDescent="0.25">
      <c r="A411" s="27" t="s">
        <v>1</v>
      </c>
      <c r="B411" s="29" t="s">
        <v>15</v>
      </c>
      <c r="C411" s="29" t="s">
        <v>16</v>
      </c>
      <c r="D411" s="32" t="s">
        <v>17</v>
      </c>
      <c r="E411" s="32"/>
      <c r="F411" s="32"/>
      <c r="G411" s="33" t="s">
        <v>18</v>
      </c>
      <c r="H411" s="34"/>
    </row>
    <row r="412" spans="1:8" ht="15.75" x14ac:dyDescent="0.25">
      <c r="A412" s="28"/>
      <c r="B412" s="30"/>
      <c r="C412" s="30"/>
      <c r="D412" s="37" t="s">
        <v>19</v>
      </c>
      <c r="E412" s="38" t="s">
        <v>20</v>
      </c>
      <c r="F412" s="38"/>
      <c r="G412" s="35"/>
      <c r="H412" s="36"/>
    </row>
    <row r="413" spans="1:8" x14ac:dyDescent="0.25">
      <c r="A413" s="28"/>
      <c r="B413" s="31"/>
      <c r="C413" s="31"/>
      <c r="D413" s="37"/>
      <c r="E413" s="4" t="s">
        <v>21</v>
      </c>
      <c r="F413" s="4" t="s">
        <v>22</v>
      </c>
      <c r="G413" s="3" t="s">
        <v>23</v>
      </c>
      <c r="H413" s="3" t="s">
        <v>24</v>
      </c>
    </row>
    <row r="414" spans="1:8" x14ac:dyDescent="0.25">
      <c r="A414" s="21" t="s">
        <v>2</v>
      </c>
      <c r="B414" s="23">
        <v>-115500.57313396069</v>
      </c>
      <c r="C414" s="21">
        <f>'[25]2012-2013'!F20+'[25]2012-2013'!K20</f>
        <v>39850.69</v>
      </c>
      <c r="D414" s="23">
        <f>'[25]2012-2013'!AL20</f>
        <v>35662.347139999998</v>
      </c>
      <c r="E414" s="21" t="s">
        <v>97</v>
      </c>
      <c r="F414" s="63">
        <v>43905.64</v>
      </c>
      <c r="G414" s="23">
        <f t="shared" ref="G414:G425" si="25">B414+C414-D414-F414</f>
        <v>-155217.8702739607</v>
      </c>
      <c r="H414" s="21"/>
    </row>
    <row r="415" spans="1:8" x14ac:dyDescent="0.25">
      <c r="A415" s="21" t="s">
        <v>3</v>
      </c>
      <c r="B415" s="23">
        <f>'[25]2012-2013'!AP20</f>
        <v>-155217.8702739607</v>
      </c>
      <c r="C415" s="21">
        <f>'[25]2012-2013'!F21+'[25]2012-2013'!K21</f>
        <v>42278.229999999996</v>
      </c>
      <c r="D415" s="23">
        <f>'[25]2012-2013'!AL21</f>
        <v>37237.591559999993</v>
      </c>
      <c r="E415" s="21"/>
      <c r="F415" s="63">
        <v>0</v>
      </c>
      <c r="G415" s="23">
        <f t="shared" si="25"/>
        <v>-150177.23183396069</v>
      </c>
      <c r="H415" s="21"/>
    </row>
    <row r="416" spans="1:8" x14ac:dyDescent="0.25">
      <c r="A416" s="21" t="s">
        <v>4</v>
      </c>
      <c r="B416" s="23">
        <f>'[25]2012-2013'!AP21</f>
        <v>-150177.23183396069</v>
      </c>
      <c r="C416" s="21">
        <f>'[25]2012-2013'!F22+'[25]2012-2013'!K22</f>
        <v>55545.67</v>
      </c>
      <c r="D416" s="23">
        <f>'[25]2012-2013'!AL22</f>
        <v>55122.984760000007</v>
      </c>
      <c r="E416" s="43" t="s">
        <v>98</v>
      </c>
      <c r="F416" s="63">
        <v>152859</v>
      </c>
      <c r="G416" s="23">
        <f t="shared" si="25"/>
        <v>-302613.54659396072</v>
      </c>
      <c r="H416" s="21"/>
    </row>
    <row r="417" spans="1:8" x14ac:dyDescent="0.25">
      <c r="A417" s="21" t="s">
        <v>5</v>
      </c>
      <c r="B417" s="23">
        <f>'[25]2012-2013'!AP22</f>
        <v>-302613.5865939607</v>
      </c>
      <c r="C417" s="21">
        <f>'[25]2012-2013'!F23+'[25]2012-2013'!K23</f>
        <v>55020.83</v>
      </c>
      <c r="D417" s="23">
        <f>'[25]2012-2013'!AL23</f>
        <v>55318.636040000005</v>
      </c>
      <c r="E417" s="21"/>
      <c r="F417" s="63"/>
      <c r="G417" s="23">
        <f t="shared" si="25"/>
        <v>-302911.3926339607</v>
      </c>
      <c r="H417" s="21"/>
    </row>
    <row r="418" spans="1:8" x14ac:dyDescent="0.25">
      <c r="A418" s="21" t="s">
        <v>7</v>
      </c>
      <c r="B418" s="23">
        <f>'[25]2012-2013'!AP23</f>
        <v>-302911.3926339607</v>
      </c>
      <c r="C418" s="21">
        <f>'[25]2012-2013'!F24+'[25]2012-2013'!K24</f>
        <v>55080.65</v>
      </c>
      <c r="D418" s="23">
        <f>'[25]2012-2013'!AL24</f>
        <v>55314.940280000003</v>
      </c>
      <c r="E418" s="21"/>
      <c r="F418" s="63"/>
      <c r="G418" s="23">
        <f t="shared" si="25"/>
        <v>-303145.68291396071</v>
      </c>
      <c r="H418" s="21"/>
    </row>
    <row r="419" spans="1:8" x14ac:dyDescent="0.25">
      <c r="A419" s="21" t="s">
        <v>8</v>
      </c>
      <c r="B419" s="23">
        <f>'[25]2012-2013'!AP24</f>
        <v>-303145.68291396071</v>
      </c>
      <c r="C419" s="21">
        <f>'[25]2012-2013'!F25+'[25]2012-2013'!K25</f>
        <v>58770.189999999995</v>
      </c>
      <c r="D419" s="23">
        <f>'[25]2012-2013'!AL25</f>
        <v>55377.883000000002</v>
      </c>
      <c r="E419" s="21"/>
      <c r="F419" s="63"/>
      <c r="G419" s="23">
        <f t="shared" si="25"/>
        <v>-299753.37591396074</v>
      </c>
      <c r="H419" s="21"/>
    </row>
    <row r="420" spans="1:8" x14ac:dyDescent="0.25">
      <c r="A420" s="21" t="s">
        <v>9</v>
      </c>
      <c r="B420" s="23">
        <f>'[25]2012-2013'!AP25</f>
        <v>-299753.37591396074</v>
      </c>
      <c r="C420" s="21">
        <f>'[25]2012-2013'!F26+'[25]2012-2013'!K26</f>
        <v>59930.62</v>
      </c>
      <c r="D420" s="23">
        <f>'[25]2012-2013'!AL26</f>
        <v>81613.127760000003</v>
      </c>
      <c r="E420" s="21"/>
      <c r="F420" s="63"/>
      <c r="G420" s="23">
        <f t="shared" si="25"/>
        <v>-321435.88367396075</v>
      </c>
      <c r="H420" s="21"/>
    </row>
    <row r="421" spans="1:8" x14ac:dyDescent="0.25">
      <c r="A421" s="21" t="s">
        <v>10</v>
      </c>
      <c r="B421" s="23">
        <f>'[25]2012-2013'!AP26</f>
        <v>-321435.88367396075</v>
      </c>
      <c r="C421" s="21">
        <f>'[25]2012-2013'!F27+'[25]2012-2013'!K27</f>
        <v>58116.6</v>
      </c>
      <c r="D421" s="23">
        <f>'[25]2012-2013'!AL27</f>
        <v>55453.133520000003</v>
      </c>
      <c r="E421" s="21"/>
      <c r="F421" s="63"/>
      <c r="G421" s="23">
        <f t="shared" si="25"/>
        <v>-318772.41719396075</v>
      </c>
      <c r="H421" s="21"/>
    </row>
    <row r="422" spans="1:8" x14ac:dyDescent="0.25">
      <c r="A422" s="21" t="s">
        <v>11</v>
      </c>
      <c r="B422" s="23">
        <f>'[25]2012-2013'!AP27</f>
        <v>-318772.41719396075</v>
      </c>
      <c r="C422" s="21">
        <f>'[25]2012-2013'!F28+'[25]2012-2013'!K28</f>
        <v>53888.18</v>
      </c>
      <c r="D422" s="23">
        <f>'[25]2012-2013'!AL28</f>
        <v>54822.950239999998</v>
      </c>
      <c r="E422" s="21"/>
      <c r="F422" s="63"/>
      <c r="G422" s="23">
        <f t="shared" si="25"/>
        <v>-319707.18743396073</v>
      </c>
      <c r="H422" s="21"/>
    </row>
    <row r="423" spans="1:8" x14ac:dyDescent="0.25">
      <c r="A423" s="21" t="s">
        <v>12</v>
      </c>
      <c r="B423" s="23">
        <f>'[25]2012-2013'!AP28</f>
        <v>-319707.18743396073</v>
      </c>
      <c r="C423" s="21">
        <f>'[25]2012-2013'!F29+'[25]2012-2013'!K29</f>
        <v>98662.06</v>
      </c>
      <c r="D423" s="23">
        <f>'[25]2012-2013'!AL29</f>
        <v>90931.054940000016</v>
      </c>
      <c r="E423" s="21"/>
      <c r="F423" s="63"/>
      <c r="G423" s="23">
        <f t="shared" si="25"/>
        <v>-311976.18237396074</v>
      </c>
      <c r="H423" s="21"/>
    </row>
    <row r="424" spans="1:8" x14ac:dyDescent="0.25">
      <c r="A424" s="21" t="s">
        <v>13</v>
      </c>
      <c r="B424" s="23">
        <f>'[25]2012-2013'!AP29</f>
        <v>-311976.18237396074</v>
      </c>
      <c r="C424" s="21">
        <f>'[25]2012-2013'!F30+'[25]2012-2013'!K30</f>
        <v>89260.209999999992</v>
      </c>
      <c r="D424" s="23">
        <f>'[25]2012-2013'!AL30</f>
        <v>88458.832490000001</v>
      </c>
      <c r="E424" s="21"/>
      <c r="F424" s="63"/>
      <c r="G424" s="23">
        <f t="shared" si="25"/>
        <v>-311174.80486396072</v>
      </c>
      <c r="H424" s="21"/>
    </row>
    <row r="425" spans="1:8" x14ac:dyDescent="0.25">
      <c r="A425" s="21" t="s">
        <v>14</v>
      </c>
      <c r="B425" s="23">
        <f>'[25]2012-2013'!AP30</f>
        <v>-311174.80486396072</v>
      </c>
      <c r="C425" s="21">
        <f>'[25]2012-2013'!F31+'[25]2012-2013'!K31</f>
        <v>87309.540000000008</v>
      </c>
      <c r="D425" s="23">
        <f>'[25]2012-2013'!AL31</f>
        <v>88949.802500000005</v>
      </c>
      <c r="E425" s="24" t="s">
        <v>99</v>
      </c>
      <c r="F425" s="23">
        <f>6705.63+9995.32+6466.67</f>
        <v>23167.620000000003</v>
      </c>
      <c r="G425" s="23">
        <f t="shared" si="25"/>
        <v>-335982.68736396072</v>
      </c>
      <c r="H425" s="21"/>
    </row>
    <row r="427" spans="1:8" x14ac:dyDescent="0.25">
      <c r="C427" s="7" t="s">
        <v>100</v>
      </c>
    </row>
    <row r="428" spans="1:8" ht="15.75" x14ac:dyDescent="0.25">
      <c r="A428" s="27" t="s">
        <v>1</v>
      </c>
      <c r="B428" s="29" t="s">
        <v>15</v>
      </c>
      <c r="C428" s="29" t="s">
        <v>16</v>
      </c>
      <c r="D428" s="32" t="s">
        <v>17</v>
      </c>
      <c r="E428" s="32"/>
      <c r="F428" s="32"/>
      <c r="G428" s="33" t="s">
        <v>18</v>
      </c>
      <c r="H428" s="34"/>
    </row>
    <row r="429" spans="1:8" ht="15.75" x14ac:dyDescent="0.25">
      <c r="A429" s="28"/>
      <c r="B429" s="30"/>
      <c r="C429" s="30"/>
      <c r="D429" s="37" t="s">
        <v>19</v>
      </c>
      <c r="E429" s="38" t="s">
        <v>20</v>
      </c>
      <c r="F429" s="38"/>
      <c r="G429" s="35"/>
      <c r="H429" s="36"/>
    </row>
    <row r="430" spans="1:8" x14ac:dyDescent="0.25">
      <c r="A430" s="28"/>
      <c r="B430" s="31"/>
      <c r="C430" s="31"/>
      <c r="D430" s="37"/>
      <c r="E430" s="4" t="s">
        <v>21</v>
      </c>
      <c r="F430" s="4" t="s">
        <v>22</v>
      </c>
      <c r="G430" s="3" t="s">
        <v>23</v>
      </c>
      <c r="H430" s="3" t="s">
        <v>24</v>
      </c>
    </row>
    <row r="431" spans="1:8" x14ac:dyDescent="0.25">
      <c r="A431" s="21" t="s">
        <v>2</v>
      </c>
      <c r="B431" s="23">
        <v>397474.11265838379</v>
      </c>
      <c r="C431" s="21">
        <v>70762.09</v>
      </c>
      <c r="D431" s="23">
        <f>'[26]2012-2013'!AR20</f>
        <v>55587.043680000002</v>
      </c>
      <c r="E431" s="66" t="s">
        <v>104</v>
      </c>
      <c r="F431" s="21">
        <v>6332.84</v>
      </c>
      <c r="G431" s="23">
        <f t="shared" ref="G431:G442" si="26">B431+C431-D431-F431</f>
        <v>406316.31897838373</v>
      </c>
      <c r="H431" s="23"/>
    </row>
    <row r="432" spans="1:8" x14ac:dyDescent="0.25">
      <c r="A432" s="21" t="s">
        <v>3</v>
      </c>
      <c r="B432" s="23">
        <f>'[26]2012-2013'!AV20</f>
        <v>406316.31897838373</v>
      </c>
      <c r="C432" s="21">
        <f>'[26]2012-2013'!F21+'[26]2012-2013'!K21+'[26]2012-2013'!N21</f>
        <v>72883.66</v>
      </c>
      <c r="D432" s="23">
        <f>'[26]2012-2013'!AR21</f>
        <v>52986.866760000004</v>
      </c>
      <c r="E432" s="53" t="s">
        <v>103</v>
      </c>
      <c r="F432" s="21">
        <v>9906.86</v>
      </c>
      <c r="G432" s="23">
        <f t="shared" si="26"/>
        <v>416306.25221838371</v>
      </c>
      <c r="H432" s="21"/>
    </row>
    <row r="433" spans="1:8" x14ac:dyDescent="0.25">
      <c r="A433" s="21" t="s">
        <v>4</v>
      </c>
      <c r="B433" s="23">
        <f>'[26]2012-2013'!AV21</f>
        <v>416306.25221838371</v>
      </c>
      <c r="C433" s="21">
        <f>'[26]2012-2013'!F22+'[26]2012-2013'!K22+'[26]2012-2013'!N22</f>
        <v>71281.790000000008</v>
      </c>
      <c r="D433" s="23">
        <f>'[26]2012-2013'!AR22</f>
        <v>52439.19432000001</v>
      </c>
      <c r="E433" s="66"/>
      <c r="F433" s="21">
        <v>0</v>
      </c>
      <c r="G433" s="23">
        <f t="shared" si="26"/>
        <v>435148.84789838374</v>
      </c>
      <c r="H433" s="21"/>
    </row>
    <row r="434" spans="1:8" x14ac:dyDescent="0.25">
      <c r="A434" s="21" t="s">
        <v>5</v>
      </c>
      <c r="B434" s="23">
        <f>'[26]2012-2013'!AV22</f>
        <v>435148.84789838374</v>
      </c>
      <c r="C434" s="21">
        <f>'[26]2012-2013'!F23+'[26]2012-2013'!K23+'[26]2012-2013'!N23</f>
        <v>68300.73000000001</v>
      </c>
      <c r="D434" s="23">
        <f>'[26]2012-2013'!AR23</f>
        <v>51739.164880000004</v>
      </c>
      <c r="E434" s="66"/>
      <c r="F434" s="21">
        <v>0</v>
      </c>
      <c r="G434" s="23">
        <f t="shared" si="26"/>
        <v>451710.41301838373</v>
      </c>
      <c r="H434" s="21"/>
    </row>
    <row r="435" spans="1:8" x14ac:dyDescent="0.25">
      <c r="A435" s="21" t="s">
        <v>7</v>
      </c>
      <c r="B435" s="23">
        <f>'[26]2012-2013'!AV23</f>
        <v>451710.41301838373</v>
      </c>
      <c r="C435" s="21">
        <f>'[26]2012-2013'!F24+'[26]2012-2013'!K24+'[26]2012-2013'!N24</f>
        <v>73650.080000000002</v>
      </c>
      <c r="D435" s="23">
        <f>'[26]2012-2013'!AR24</f>
        <v>52877.164920000003</v>
      </c>
      <c r="E435" s="50"/>
      <c r="F435" s="21"/>
      <c r="G435" s="23">
        <f t="shared" si="26"/>
        <v>472483.32809838373</v>
      </c>
      <c r="H435" s="21"/>
    </row>
    <row r="436" spans="1:8" x14ac:dyDescent="0.25">
      <c r="A436" s="21" t="s">
        <v>8</v>
      </c>
      <c r="B436" s="23">
        <f>'[26]2012-2013'!AV24</f>
        <v>472483.32809838373</v>
      </c>
      <c r="C436" s="21">
        <f>'[26]2012-2013'!F25+'[26]2012-2013'!K25+'[26]2012-2013'!N25</f>
        <v>69457.58</v>
      </c>
      <c r="D436" s="23">
        <f>'[26]2012-2013'!AR25</f>
        <v>52774.795560000006</v>
      </c>
      <c r="E436" s="50"/>
      <c r="F436" s="21"/>
      <c r="G436" s="23">
        <f t="shared" si="26"/>
        <v>489166.11253838369</v>
      </c>
      <c r="H436" s="21"/>
    </row>
    <row r="437" spans="1:8" x14ac:dyDescent="0.25">
      <c r="A437" s="21" t="s">
        <v>9</v>
      </c>
      <c r="B437" s="23">
        <f>'[26]2012-2013'!AV25</f>
        <v>489166.11253838369</v>
      </c>
      <c r="C437" s="21">
        <f>'[26]2012-2013'!F26+'[26]2012-2013'!K26+'[26]2012-2013'!N26</f>
        <v>92204.569999999992</v>
      </c>
      <c r="D437" s="23">
        <f>'[26]2012-2013'!AR26</f>
        <v>65244.754280000001</v>
      </c>
      <c r="E437" s="50"/>
      <c r="F437" s="21"/>
      <c r="G437" s="23">
        <f t="shared" si="26"/>
        <v>516125.92825838365</v>
      </c>
      <c r="H437" s="21"/>
    </row>
    <row r="438" spans="1:8" x14ac:dyDescent="0.25">
      <c r="A438" s="21" t="s">
        <v>10</v>
      </c>
      <c r="B438" s="23">
        <f>'[26]2012-2013'!AV26</f>
        <v>516125.92825838365</v>
      </c>
      <c r="C438" s="21">
        <f>'[26]2012-2013'!F27+'[26]2012-2013'!K27+'[26]2012-2013'!N27</f>
        <v>89709.53</v>
      </c>
      <c r="D438" s="23">
        <f>'[26]2012-2013'!AR27</f>
        <v>65549.38076</v>
      </c>
      <c r="E438" s="50"/>
      <c r="F438" s="21"/>
      <c r="G438" s="23">
        <f t="shared" si="26"/>
        <v>540286.0774983837</v>
      </c>
      <c r="H438" s="21"/>
    </row>
    <row r="439" spans="1:8" x14ac:dyDescent="0.25">
      <c r="A439" s="21" t="s">
        <v>11</v>
      </c>
      <c r="B439" s="23">
        <f>'[26]2012-2013'!AV27</f>
        <v>540286.0774983837</v>
      </c>
      <c r="C439" s="21">
        <f>'[26]2012-2013'!F28+'[26]2012-2013'!K28+'[26]2012-2013'!N28</f>
        <v>89280.61</v>
      </c>
      <c r="D439" s="23">
        <f>'[26]2012-2013'!AR28</f>
        <v>66698.60428</v>
      </c>
      <c r="E439" s="50"/>
      <c r="F439" s="21"/>
      <c r="G439" s="23">
        <f t="shared" si="26"/>
        <v>562868.08321838372</v>
      </c>
      <c r="H439" s="21"/>
    </row>
    <row r="440" spans="1:8" x14ac:dyDescent="0.25">
      <c r="A440" s="21" t="s">
        <v>12</v>
      </c>
      <c r="B440" s="23">
        <f>'[26]2012-2013'!AV28</f>
        <v>562868.08321838372</v>
      </c>
      <c r="C440" s="21">
        <f>'[26]2012-2013'!F29+'[26]2012-2013'!K29+'[26]2012-2013'!N29</f>
        <v>140041.35</v>
      </c>
      <c r="D440" s="23">
        <f>'[26]2012-2013'!AR29</f>
        <v>110140.98192000001</v>
      </c>
      <c r="E440" s="67" t="s">
        <v>102</v>
      </c>
      <c r="F440" s="21">
        <v>498531.76</v>
      </c>
      <c r="G440" s="23">
        <f t="shared" si="26"/>
        <v>94236.691298383637</v>
      </c>
      <c r="H440" s="21"/>
    </row>
    <row r="441" spans="1:8" x14ac:dyDescent="0.25">
      <c r="A441" s="21" t="s">
        <v>13</v>
      </c>
      <c r="B441" s="23">
        <f>'[26]2012-2013'!AV29</f>
        <v>94236.691298383754</v>
      </c>
      <c r="C441" s="21">
        <f>'[26]2012-2013'!F30+'[26]2012-2013'!K30+'[26]2012-2013'!N30</f>
        <v>135656.76</v>
      </c>
      <c r="D441" s="23">
        <f>'[26]2012-2013'!AR30</f>
        <v>112699.14192000002</v>
      </c>
      <c r="E441" s="50"/>
      <c r="F441" s="21"/>
      <c r="G441" s="23">
        <f t="shared" si="26"/>
        <v>117194.30937838374</v>
      </c>
      <c r="H441" s="21"/>
    </row>
    <row r="442" spans="1:8" x14ac:dyDescent="0.25">
      <c r="A442" s="21" t="s">
        <v>14</v>
      </c>
      <c r="B442" s="23">
        <f>'[26]2012-2013'!AV30</f>
        <v>117194.30937838374</v>
      </c>
      <c r="C442" s="21">
        <f>'[26]2012-2013'!F31+'[26]2012-2013'!K31+'[26]2012-2013'!N31</f>
        <v>145447.59</v>
      </c>
      <c r="D442" s="23">
        <f>'[26]2012-2013'!AR31</f>
        <v>117377.35176000001</v>
      </c>
      <c r="E442" s="50" t="s">
        <v>101</v>
      </c>
      <c r="F442" s="21">
        <v>3727.05</v>
      </c>
      <c r="G442" s="23">
        <f t="shared" si="26"/>
        <v>141537.49761838379</v>
      </c>
      <c r="H442" s="21"/>
    </row>
    <row r="444" spans="1:8" x14ac:dyDescent="0.25">
      <c r="C444" s="7" t="s">
        <v>105</v>
      </c>
    </row>
    <row r="445" spans="1:8" ht="15.75" x14ac:dyDescent="0.25">
      <c r="A445" s="27" t="s">
        <v>1</v>
      </c>
      <c r="B445" s="29" t="s">
        <v>15</v>
      </c>
      <c r="C445" s="29" t="s">
        <v>16</v>
      </c>
      <c r="D445" s="32" t="s">
        <v>17</v>
      </c>
      <c r="E445" s="32"/>
      <c r="F445" s="32"/>
      <c r="G445" s="33" t="s">
        <v>18</v>
      </c>
      <c r="H445" s="34"/>
    </row>
    <row r="446" spans="1:8" ht="15.75" x14ac:dyDescent="0.25">
      <c r="A446" s="28"/>
      <c r="B446" s="30"/>
      <c r="C446" s="30"/>
      <c r="D446" s="37" t="s">
        <v>19</v>
      </c>
      <c r="E446" s="38" t="s">
        <v>20</v>
      </c>
      <c r="F446" s="38"/>
      <c r="G446" s="35"/>
      <c r="H446" s="36"/>
    </row>
    <row r="447" spans="1:8" x14ac:dyDescent="0.25">
      <c r="A447" s="28"/>
      <c r="B447" s="31"/>
      <c r="C447" s="31"/>
      <c r="D447" s="37"/>
      <c r="E447" s="4" t="s">
        <v>21</v>
      </c>
      <c r="F447" s="4" t="s">
        <v>22</v>
      </c>
      <c r="G447" s="3" t="s">
        <v>23</v>
      </c>
      <c r="H447" s="3" t="s">
        <v>24</v>
      </c>
    </row>
    <row r="448" spans="1:8" x14ac:dyDescent="0.25">
      <c r="A448" s="21" t="s">
        <v>2</v>
      </c>
      <c r="B448" s="23">
        <v>-432244.24221734476</v>
      </c>
      <c r="C448" s="21">
        <f>'[27]2012-2013'!F20+'[27]2012-2013'!K20</f>
        <v>50956.78</v>
      </c>
      <c r="D448" s="23">
        <f>'[27]2012-2013'!AN20</f>
        <v>41700.715219999998</v>
      </c>
      <c r="E448" s="21"/>
      <c r="F448" s="21"/>
      <c r="G448" s="23"/>
      <c r="H448" s="23">
        <f t="shared" ref="H448:H459" si="27">B448+C448-D448-F448</f>
        <v>-422988.1774373448</v>
      </c>
    </row>
    <row r="449" spans="1:8" x14ac:dyDescent="0.25">
      <c r="A449" s="21" t="s">
        <v>3</v>
      </c>
      <c r="B449" s="23">
        <f>'[27]2012-2013'!AR20</f>
        <v>-422988.1774373448</v>
      </c>
      <c r="C449" s="21">
        <f>'[27]2012-2013'!F21+'[27]2012-2013'!K21</f>
        <v>47643.22</v>
      </c>
      <c r="D449" s="23">
        <f>'[27]2012-2013'!AN21</f>
        <v>39307.0144</v>
      </c>
      <c r="E449" s="21"/>
      <c r="F449" s="21"/>
      <c r="G449" s="23"/>
      <c r="H449" s="23">
        <f t="shared" si="27"/>
        <v>-414651.97183734481</v>
      </c>
    </row>
    <row r="450" spans="1:8" x14ac:dyDescent="0.25">
      <c r="A450" s="21" t="s">
        <v>4</v>
      </c>
      <c r="B450" s="23">
        <f>'[27]2012-2013'!AR21</f>
        <v>-414651.97183734481</v>
      </c>
      <c r="C450" s="21">
        <f>'[27]2012-2013'!F22+'[27]2012-2013'!K22</f>
        <v>45996.88</v>
      </c>
      <c r="D450" s="23">
        <f>'[27]2012-2013'!AN22</f>
        <v>39357.953440000005</v>
      </c>
      <c r="E450" s="21"/>
      <c r="F450" s="21"/>
      <c r="G450" s="23"/>
      <c r="H450" s="23">
        <f t="shared" si="27"/>
        <v>-408013.04527734482</v>
      </c>
    </row>
    <row r="451" spans="1:8" x14ac:dyDescent="0.25">
      <c r="A451" s="21" t="s">
        <v>5</v>
      </c>
      <c r="B451" s="23">
        <f>'[27]2012-2013'!AR22</f>
        <v>-408013.04527734482</v>
      </c>
      <c r="C451" s="21">
        <f>'[27]2012-2013'!F23+'[27]2012-2013'!K23</f>
        <v>47051.27</v>
      </c>
      <c r="D451" s="23">
        <f>'[27]2012-2013'!AN23</f>
        <v>39618.744920000005</v>
      </c>
      <c r="E451" s="21"/>
      <c r="F451" s="21"/>
      <c r="G451" s="23"/>
      <c r="H451" s="23">
        <f t="shared" si="27"/>
        <v>-400580.52019734483</v>
      </c>
    </row>
    <row r="452" spans="1:8" x14ac:dyDescent="0.25">
      <c r="A452" s="21" t="s">
        <v>7</v>
      </c>
      <c r="B452" s="23">
        <f>'[27]2012-2013'!AR23</f>
        <v>-400580.52019734483</v>
      </c>
      <c r="C452" s="21">
        <f>'[27]2012-2013'!F24+'[27]2012-2013'!K24</f>
        <v>46376.99</v>
      </c>
      <c r="D452" s="23">
        <f>'[27]2012-2013'!AN24</f>
        <v>39666.942920000009</v>
      </c>
      <c r="E452" s="21"/>
      <c r="F452" s="21"/>
      <c r="G452" s="23"/>
      <c r="H452" s="23">
        <f t="shared" si="27"/>
        <v>-393870.47311734484</v>
      </c>
    </row>
    <row r="453" spans="1:8" x14ac:dyDescent="0.25">
      <c r="A453" s="21" t="s">
        <v>8</v>
      </c>
      <c r="B453" s="23">
        <f>'[27]2012-2013'!AR24</f>
        <v>-393870.47311734484</v>
      </c>
      <c r="C453" s="21">
        <f>'[27]2012-2013'!F25+'[27]2012-2013'!K25</f>
        <v>45914.17</v>
      </c>
      <c r="D453" s="23">
        <f>'[27]2012-2013'!AN25</f>
        <v>38909.921080000007</v>
      </c>
      <c r="E453" s="21"/>
      <c r="F453" s="21"/>
      <c r="G453" s="23"/>
      <c r="H453" s="23">
        <f t="shared" si="27"/>
        <v>-386866.22419734485</v>
      </c>
    </row>
    <row r="454" spans="1:8" x14ac:dyDescent="0.25">
      <c r="A454" s="21" t="s">
        <v>9</v>
      </c>
      <c r="B454" s="23">
        <f>'[27]2012-2013'!AR25</f>
        <v>-386866.22419734485</v>
      </c>
      <c r="C454" s="21">
        <f>'[27]2012-2013'!F26+'[27]2012-2013'!K26</f>
        <v>69232.740000000005</v>
      </c>
      <c r="D454" s="23">
        <f>'[27]2012-2013'!AN26</f>
        <v>62788.456800000014</v>
      </c>
      <c r="E454" s="21"/>
      <c r="F454" s="21"/>
      <c r="G454" s="23"/>
      <c r="H454" s="23">
        <f t="shared" si="27"/>
        <v>-380421.94099734491</v>
      </c>
    </row>
    <row r="455" spans="1:8" x14ac:dyDescent="0.25">
      <c r="A455" s="21" t="s">
        <v>10</v>
      </c>
      <c r="B455" s="23">
        <f>'[27]2012-2013'!AR26</f>
        <v>-380421.94099734491</v>
      </c>
      <c r="C455" s="21">
        <f>'[27]2012-2013'!F27+'[27]2012-2013'!K27</f>
        <v>71714.64</v>
      </c>
      <c r="D455" s="23">
        <f>'[27]2012-2013'!AN27</f>
        <v>63551.400000000009</v>
      </c>
      <c r="E455" s="21"/>
      <c r="F455" s="21"/>
      <c r="G455" s="23"/>
      <c r="H455" s="23">
        <f t="shared" si="27"/>
        <v>-372258.70099734492</v>
      </c>
    </row>
    <row r="456" spans="1:8" x14ac:dyDescent="0.25">
      <c r="A456" s="21" t="s">
        <v>11</v>
      </c>
      <c r="B456" s="23">
        <f>'[27]2012-2013'!AR27</f>
        <v>-372258.70099734492</v>
      </c>
      <c r="C456" s="21">
        <f>'[27]2012-2013'!F28+'[27]2012-2013'!K28</f>
        <v>71608.69</v>
      </c>
      <c r="D456" s="23">
        <f>'[27]2012-2013'!AN28</f>
        <v>67239.405160000009</v>
      </c>
      <c r="E456" s="21"/>
      <c r="F456" s="21"/>
      <c r="G456" s="23"/>
      <c r="H456" s="23">
        <f t="shared" si="27"/>
        <v>-367889.41615734494</v>
      </c>
    </row>
    <row r="457" spans="1:8" x14ac:dyDescent="0.25">
      <c r="A457" s="21" t="s">
        <v>12</v>
      </c>
      <c r="B457" s="23">
        <f>'[27]2012-2013'!AR28</f>
        <v>-367889.41615734494</v>
      </c>
      <c r="C457" s="21">
        <f>'[27]2012-2013'!F29+'[27]2012-2013'!K29</f>
        <v>100181.23</v>
      </c>
      <c r="D457" s="23">
        <f>'[27]2012-2013'!AN29</f>
        <v>100136.0209</v>
      </c>
      <c r="E457" s="21"/>
      <c r="F457" s="21"/>
      <c r="G457" s="23"/>
      <c r="H457" s="23">
        <f t="shared" si="27"/>
        <v>-367844.20705734496</v>
      </c>
    </row>
    <row r="458" spans="1:8" x14ac:dyDescent="0.25">
      <c r="A458" s="21" t="s">
        <v>13</v>
      </c>
      <c r="B458" s="23">
        <f>'[27]2012-2013'!AR29</f>
        <v>-367844.20705734496</v>
      </c>
      <c r="C458" s="21">
        <f>'[27]2012-2013'!F30+'[27]2012-2013'!K30</f>
        <v>105139.37</v>
      </c>
      <c r="D458" s="23">
        <f>'[27]2012-2013'!AN30</f>
        <v>100213.82438000001</v>
      </c>
      <c r="E458" s="21"/>
      <c r="F458" s="21"/>
      <c r="G458" s="23"/>
      <c r="H458" s="23">
        <f t="shared" si="27"/>
        <v>-362918.66143734497</v>
      </c>
    </row>
    <row r="459" spans="1:8" x14ac:dyDescent="0.25">
      <c r="A459" s="21" t="s">
        <v>14</v>
      </c>
      <c r="B459" s="23">
        <f>'[27]2012-2013'!AR30</f>
        <v>-362918.66143734497</v>
      </c>
      <c r="C459" s="21">
        <f>'[27]2012-2013'!F31+'[27]2012-2013'!K31</f>
        <v>103362.44</v>
      </c>
      <c r="D459" s="23">
        <f>'[27]2012-2013'!AN31</f>
        <v>100186.97408</v>
      </c>
      <c r="E459" s="21"/>
      <c r="F459" s="21"/>
      <c r="G459" s="23"/>
      <c r="H459" s="23">
        <f t="shared" si="27"/>
        <v>-359743.19551734498</v>
      </c>
    </row>
    <row r="461" spans="1:8" x14ac:dyDescent="0.25">
      <c r="C461" s="16" t="s">
        <v>106</v>
      </c>
    </row>
    <row r="462" spans="1:8" ht="15.75" x14ac:dyDescent="0.25">
      <c r="A462" s="27" t="s">
        <v>1</v>
      </c>
      <c r="B462" s="29" t="s">
        <v>15</v>
      </c>
      <c r="C462" s="29" t="s">
        <v>16</v>
      </c>
      <c r="D462" s="32" t="s">
        <v>17</v>
      </c>
      <c r="E462" s="32"/>
      <c r="F462" s="32"/>
      <c r="G462" s="33" t="s">
        <v>18</v>
      </c>
      <c r="H462" s="34"/>
    </row>
    <row r="463" spans="1:8" ht="15.75" x14ac:dyDescent="0.25">
      <c r="A463" s="28"/>
      <c r="B463" s="30"/>
      <c r="C463" s="30"/>
      <c r="D463" s="37" t="s">
        <v>19</v>
      </c>
      <c r="E463" s="38" t="s">
        <v>20</v>
      </c>
      <c r="F463" s="38"/>
      <c r="G463" s="35"/>
      <c r="H463" s="36"/>
    </row>
    <row r="464" spans="1:8" x14ac:dyDescent="0.25">
      <c r="A464" s="28"/>
      <c r="B464" s="31"/>
      <c r="C464" s="31"/>
      <c r="D464" s="37"/>
      <c r="E464" s="4" t="s">
        <v>21</v>
      </c>
      <c r="F464" s="4" t="s">
        <v>22</v>
      </c>
      <c r="G464" s="3" t="s">
        <v>23</v>
      </c>
      <c r="H464" s="3" t="s">
        <v>24</v>
      </c>
    </row>
    <row r="465" spans="1:8" x14ac:dyDescent="0.25">
      <c r="A465" s="10" t="s">
        <v>84</v>
      </c>
      <c r="B465" s="23">
        <f>'[28]2012-2013'!AQ20</f>
        <v>-94084.154516816532</v>
      </c>
      <c r="C465" s="21">
        <f>'[28]2012-2013'!F21+'[28]2012-2013'!K21</f>
        <v>18430.920000000002</v>
      </c>
      <c r="D465" s="23">
        <f>'[28]2012-2013'!AM21</f>
        <v>12379.501760000001</v>
      </c>
      <c r="E465" s="21"/>
      <c r="F465" s="21">
        <v>0</v>
      </c>
      <c r="G465" s="68"/>
      <c r="H465" s="23">
        <f t="shared" ref="H465:H475" si="28">B465+C465-D465-F465</f>
        <v>-88032.736276816533</v>
      </c>
    </row>
    <row r="466" spans="1:8" x14ac:dyDescent="0.25">
      <c r="A466" s="10" t="s">
        <v>4</v>
      </c>
      <c r="B466" s="23">
        <f>'[28]2012-2013'!AQ21</f>
        <v>-88032.736276816533</v>
      </c>
      <c r="C466" s="21">
        <f>'[28]2012-2013'!F22+'[28]2012-2013'!K22</f>
        <v>17770.53</v>
      </c>
      <c r="D466" s="23">
        <f>'[28]2012-2013'!AM22</f>
        <v>12154.075879999999</v>
      </c>
      <c r="E466" s="21"/>
      <c r="F466" s="21">
        <v>0</v>
      </c>
      <c r="G466" s="68"/>
      <c r="H466" s="23">
        <f t="shared" si="28"/>
        <v>-82416.282156816538</v>
      </c>
    </row>
    <row r="467" spans="1:8" x14ac:dyDescent="0.25">
      <c r="A467" s="10" t="s">
        <v>5</v>
      </c>
      <c r="B467" s="23">
        <f>'[28]2012-2013'!AQ22</f>
        <v>-82416.282156816538</v>
      </c>
      <c r="C467" s="21">
        <f>'[28]2012-2013'!F23+'[28]2012-2013'!K23</f>
        <v>17633.66</v>
      </c>
      <c r="D467" s="23">
        <f>'[28]2012-2013'!AM23</f>
        <v>12290.021200000001</v>
      </c>
      <c r="E467" s="21"/>
      <c r="F467" s="21">
        <v>0</v>
      </c>
      <c r="G467" s="68"/>
      <c r="H467" s="23">
        <f t="shared" si="28"/>
        <v>-77072.643356816538</v>
      </c>
    </row>
    <row r="468" spans="1:8" x14ac:dyDescent="0.25">
      <c r="A468" s="10" t="s">
        <v>7</v>
      </c>
      <c r="B468" s="23">
        <f>'[28]2012-2013'!AQ23</f>
        <v>-77072.643356816538</v>
      </c>
      <c r="C468" s="21">
        <f>'[28]2012-2013'!F24+'[28]2012-2013'!K24</f>
        <v>17396.669999999998</v>
      </c>
      <c r="D468" s="23">
        <f>'[28]2012-2013'!AM24</f>
        <v>12199.281559999999</v>
      </c>
      <c r="E468" s="21"/>
      <c r="F468" s="21">
        <v>0</v>
      </c>
      <c r="G468" s="68"/>
      <c r="H468" s="23">
        <f t="shared" si="28"/>
        <v>-71875.254916816542</v>
      </c>
    </row>
    <row r="469" spans="1:8" x14ac:dyDescent="0.25">
      <c r="A469" s="10" t="s">
        <v>8</v>
      </c>
      <c r="B469" s="23">
        <f>'[28]2012-2013'!AQ24</f>
        <v>-71875.254916816542</v>
      </c>
      <c r="C469" s="21">
        <f>'[28]2012-2013'!F25+'[28]2012-2013'!K25</f>
        <v>17024.02</v>
      </c>
      <c r="D469" s="23">
        <f>'[28]2012-2013'!AM25</f>
        <v>11979.415680000002</v>
      </c>
      <c r="E469" s="21" t="s">
        <v>71</v>
      </c>
      <c r="F469" s="21">
        <v>33092.81</v>
      </c>
      <c r="G469" s="68"/>
      <c r="H469" s="23">
        <f t="shared" si="28"/>
        <v>-99923.460596816542</v>
      </c>
    </row>
    <row r="470" spans="1:8" x14ac:dyDescent="0.25">
      <c r="A470" s="10" t="s">
        <v>9</v>
      </c>
      <c r="B470" s="23">
        <f>'[28]2012-2013'!AQ25</f>
        <v>-99923.460596816542</v>
      </c>
      <c r="C470" s="21">
        <f>'[28]2012-2013'!F26+'[28]2012-2013'!K26</f>
        <v>19198.5</v>
      </c>
      <c r="D470" s="23">
        <f>'[28]2012-2013'!AM26</f>
        <v>15300.48576</v>
      </c>
      <c r="E470" s="21" t="s">
        <v>71</v>
      </c>
      <c r="F470" s="21">
        <v>8295.7199999999993</v>
      </c>
      <c r="G470" s="68"/>
      <c r="H470" s="23">
        <f t="shared" si="28"/>
        <v>-104321.16635681654</v>
      </c>
    </row>
    <row r="471" spans="1:8" x14ac:dyDescent="0.25">
      <c r="A471" s="10" t="s">
        <v>10</v>
      </c>
      <c r="B471" s="23">
        <f>'[28]2012-2013'!AQ26</f>
        <v>-104321.16635681654</v>
      </c>
      <c r="C471" s="21">
        <f>'[28]2012-2013'!F27+'[28]2012-2013'!K27</f>
        <v>16131.82</v>
      </c>
      <c r="D471" s="23">
        <f>'[28]2012-2013'!AM27</f>
        <v>12163.03008</v>
      </c>
      <c r="E471" s="21"/>
      <c r="F471" s="21"/>
      <c r="G471" s="68"/>
      <c r="H471" s="23">
        <f t="shared" si="28"/>
        <v>-100352.37643681653</v>
      </c>
    </row>
    <row r="472" spans="1:8" x14ac:dyDescent="0.25">
      <c r="A472" s="10" t="s">
        <v>11</v>
      </c>
      <c r="B472" s="23">
        <f>'[28]2012-2013'!AQ27</f>
        <v>-100352.37643681653</v>
      </c>
      <c r="C472" s="21">
        <f>'[28]2012-2013'!F28+'[28]2012-2013'!K28</f>
        <v>18324.559999999998</v>
      </c>
      <c r="D472" s="23">
        <f>'[28]2012-2013'!AM28</f>
        <v>12506.327680000002</v>
      </c>
      <c r="E472" s="21"/>
      <c r="F472" s="21"/>
      <c r="G472" s="68"/>
      <c r="H472" s="23">
        <f t="shared" si="28"/>
        <v>-94534.144116816533</v>
      </c>
    </row>
    <row r="473" spans="1:8" x14ac:dyDescent="0.25">
      <c r="A473" s="10" t="s">
        <v>12</v>
      </c>
      <c r="B473" s="23">
        <f>'[28]2012-2013'!AQ28</f>
        <v>-94534.144116816533</v>
      </c>
      <c r="C473" s="21">
        <f>'[28]2012-2013'!F29+'[28]2012-2013'!K29</f>
        <v>23161.119999999999</v>
      </c>
      <c r="D473" s="23">
        <f>'[28]2012-2013'!AM29</f>
        <v>22269.940239999996</v>
      </c>
      <c r="E473" s="21"/>
      <c r="F473" s="21"/>
      <c r="G473" s="68"/>
      <c r="H473" s="23">
        <f t="shared" si="28"/>
        <v>-93642.964356816534</v>
      </c>
    </row>
    <row r="474" spans="1:8" x14ac:dyDescent="0.25">
      <c r="A474" s="10" t="s">
        <v>13</v>
      </c>
      <c r="B474" s="23">
        <f>'[28]2012-2013'!AQ29</f>
        <v>-93642.964356816534</v>
      </c>
      <c r="C474" s="21">
        <f>'[28]2012-2013'!F30+'[28]2012-2013'!K30</f>
        <v>24098.27</v>
      </c>
      <c r="D474" s="23">
        <f>'[28]2012-2013'!AM30</f>
        <v>22242.211520000001</v>
      </c>
      <c r="E474" s="21"/>
      <c r="F474" s="21"/>
      <c r="G474" s="68"/>
      <c r="H474" s="23">
        <f t="shared" si="28"/>
        <v>-91786.905876816527</v>
      </c>
    </row>
    <row r="475" spans="1:8" x14ac:dyDescent="0.25">
      <c r="A475" s="10" t="s">
        <v>14</v>
      </c>
      <c r="B475" s="23">
        <f>'[28]2012-2013'!AQ30</f>
        <v>-91786.905876816527</v>
      </c>
      <c r="C475" s="21">
        <f>'[28]2012-2013'!F31+'[28]2012-2013'!K31</f>
        <v>22664.16</v>
      </c>
      <c r="D475" s="23">
        <f>'[28]2012-2013'!AM31</f>
        <v>21753.801519999997</v>
      </c>
      <c r="E475" s="24" t="s">
        <v>107</v>
      </c>
      <c r="F475" s="21">
        <v>2135.16</v>
      </c>
      <c r="G475" s="68"/>
      <c r="H475" s="23">
        <f t="shared" si="28"/>
        <v>-93011.70739681652</v>
      </c>
    </row>
    <row r="477" spans="1:8" x14ac:dyDescent="0.25">
      <c r="C477" s="16" t="s">
        <v>109</v>
      </c>
    </row>
    <row r="478" spans="1:8" ht="15.75" x14ac:dyDescent="0.25">
      <c r="A478" s="27" t="s">
        <v>1</v>
      </c>
      <c r="B478" s="29" t="s">
        <v>15</v>
      </c>
      <c r="C478" s="29" t="s">
        <v>16</v>
      </c>
      <c r="D478" s="32" t="s">
        <v>17</v>
      </c>
      <c r="E478" s="32"/>
      <c r="F478" s="32"/>
      <c r="G478" s="33" t="s">
        <v>18</v>
      </c>
      <c r="H478" s="34"/>
    </row>
    <row r="479" spans="1:8" ht="15.75" x14ac:dyDescent="0.25">
      <c r="A479" s="28"/>
      <c r="B479" s="30"/>
      <c r="C479" s="30"/>
      <c r="D479" s="37" t="s">
        <v>19</v>
      </c>
      <c r="E479" s="38" t="s">
        <v>20</v>
      </c>
      <c r="F479" s="38"/>
      <c r="G479" s="35"/>
      <c r="H479" s="36"/>
    </row>
    <row r="480" spans="1:8" x14ac:dyDescent="0.25">
      <c r="A480" s="28"/>
      <c r="B480" s="31"/>
      <c r="C480" s="31"/>
      <c r="D480" s="37"/>
      <c r="E480" s="4" t="s">
        <v>21</v>
      </c>
      <c r="F480" s="4" t="s">
        <v>22</v>
      </c>
      <c r="G480" s="3" t="s">
        <v>23</v>
      </c>
      <c r="H480" s="3" t="s">
        <v>24</v>
      </c>
    </row>
    <row r="481" spans="1:8" x14ac:dyDescent="0.25">
      <c r="A481" s="21" t="s">
        <v>2</v>
      </c>
      <c r="B481" s="23">
        <f>'[29]2012-2013'!AN18</f>
        <v>79087.31771713699</v>
      </c>
      <c r="C481" s="23">
        <f>'[29]2012-2013'!E20+'[29]2012-2013'!I20</f>
        <v>14423.29</v>
      </c>
      <c r="D481" s="23">
        <f>'[29]2012-2013'!AJ20</f>
        <v>11236.673640000001</v>
      </c>
      <c r="E481" s="42"/>
      <c r="F481" s="21"/>
      <c r="G481" s="21"/>
      <c r="H481" s="23">
        <f t="shared" ref="H481:H492" si="29">B481+C481-D481-F481</f>
        <v>82273.934077137004</v>
      </c>
    </row>
    <row r="482" spans="1:8" x14ac:dyDescent="0.25">
      <c r="A482" s="21" t="s">
        <v>108</v>
      </c>
      <c r="B482" s="23">
        <f>'[29]2012-2013'!AN20</f>
        <v>82273.934077137004</v>
      </c>
      <c r="C482" s="23">
        <f>'[29]2012-2013'!E21+'[29]2012-2013'!I21</f>
        <v>10887.109999999999</v>
      </c>
      <c r="D482" s="23">
        <f>'[29]2012-2013'!AJ21</f>
        <v>10851.607480000001</v>
      </c>
      <c r="E482" s="42"/>
      <c r="F482" s="21"/>
      <c r="G482" s="21"/>
      <c r="H482" s="23">
        <f t="shared" si="29"/>
        <v>82309.436597136999</v>
      </c>
    </row>
    <row r="483" spans="1:8" x14ac:dyDescent="0.25">
      <c r="A483" s="21" t="s">
        <v>110</v>
      </c>
      <c r="B483" s="23">
        <f>'[29]2012-2013'!AN21</f>
        <v>82309.436597136999</v>
      </c>
      <c r="C483" s="23">
        <f>'[29]2012-2013'!E22+'[29]2012-2013'!I22</f>
        <v>12560.810000000001</v>
      </c>
      <c r="D483" s="23">
        <f>'[29]2012-2013'!AJ22</f>
        <v>11166.547479999999</v>
      </c>
      <c r="E483" s="42"/>
      <c r="F483" s="21"/>
      <c r="G483" s="21"/>
      <c r="H483" s="23">
        <f t="shared" si="29"/>
        <v>83703.699117137003</v>
      </c>
    </row>
    <row r="484" spans="1:8" x14ac:dyDescent="0.25">
      <c r="A484" s="21" t="s">
        <v>5</v>
      </c>
      <c r="B484" s="23">
        <f>'[29]2012-2013'!AN22</f>
        <v>83703.699117137003</v>
      </c>
      <c r="C484" s="23">
        <f>'[29]2012-2013'!E23+'[29]2012-2013'!I23</f>
        <v>11409.5</v>
      </c>
      <c r="D484" s="23">
        <f>'[29]2012-2013'!AJ23</f>
        <v>11067.877119999999</v>
      </c>
      <c r="E484" s="42"/>
      <c r="F484" s="21"/>
      <c r="G484" s="21"/>
      <c r="H484" s="23">
        <f t="shared" si="29"/>
        <v>84045.321997136998</v>
      </c>
    </row>
    <row r="485" spans="1:8" x14ac:dyDescent="0.25">
      <c r="A485" s="21" t="s">
        <v>7</v>
      </c>
      <c r="B485" s="23">
        <f>'[29]2012-2013'!AN23</f>
        <v>84045.321997136998</v>
      </c>
      <c r="C485" s="23">
        <f>'[29]2012-2013'!E24+'[29]2012-2013'!I24</f>
        <v>18203.07</v>
      </c>
      <c r="D485" s="23">
        <f>'[29]2012-2013'!AJ24</f>
        <v>13427.959400000003</v>
      </c>
      <c r="E485" s="42"/>
      <c r="F485" s="21"/>
      <c r="G485" s="21"/>
      <c r="H485" s="23">
        <f t="shared" si="29"/>
        <v>88820.432597136984</v>
      </c>
    </row>
    <row r="486" spans="1:8" x14ac:dyDescent="0.25">
      <c r="A486" s="21" t="s">
        <v>8</v>
      </c>
      <c r="B486" s="23">
        <f>'[29]2012-2013'!AN24</f>
        <v>88820.432597136984</v>
      </c>
      <c r="C486" s="23">
        <f>'[29]2012-2013'!E25+'[29]2012-2013'!I25</f>
        <v>17001.350000000002</v>
      </c>
      <c r="D486" s="23">
        <f>'[29]2012-2013'!AJ25</f>
        <v>13175.527960000001</v>
      </c>
      <c r="E486" s="42"/>
      <c r="F486" s="21"/>
      <c r="G486" s="21"/>
      <c r="H486" s="23">
        <f t="shared" si="29"/>
        <v>92646.254637136983</v>
      </c>
    </row>
    <row r="487" spans="1:8" x14ac:dyDescent="0.25">
      <c r="A487" s="21" t="s">
        <v>9</v>
      </c>
      <c r="B487" s="23">
        <f>'[29]2012-2013'!AN25</f>
        <v>92646.254637136983</v>
      </c>
      <c r="C487" s="23">
        <f>'[29]2012-2013'!E26+'[29]2012-2013'!I26</f>
        <v>17233.3</v>
      </c>
      <c r="D487" s="23">
        <f>'[29]2012-2013'!AJ26</f>
        <v>15676.428160000001</v>
      </c>
      <c r="E487" s="42"/>
      <c r="F487" s="21"/>
      <c r="G487" s="21"/>
      <c r="H487" s="23">
        <f t="shared" si="29"/>
        <v>94203.12647713699</v>
      </c>
    </row>
    <row r="488" spans="1:8" x14ac:dyDescent="0.25">
      <c r="A488" s="21" t="s">
        <v>10</v>
      </c>
      <c r="B488" s="23">
        <f>'[29]2012-2013'!AN26</f>
        <v>94203.12647713699</v>
      </c>
      <c r="C488" s="23">
        <f>'[29]2012-2013'!E27+'[29]2012-2013'!I27</f>
        <v>19234.830000000002</v>
      </c>
      <c r="D488" s="23">
        <f>'[29]2012-2013'!AJ27</f>
        <v>13982.032760000002</v>
      </c>
      <c r="E488" s="42"/>
      <c r="F488" s="21"/>
      <c r="G488" s="21"/>
      <c r="H488" s="23">
        <f t="shared" si="29"/>
        <v>99455.92371713699</v>
      </c>
    </row>
    <row r="489" spans="1:8" x14ac:dyDescent="0.25">
      <c r="A489" s="21" t="s">
        <v>11</v>
      </c>
      <c r="B489" s="23">
        <f>'[29]2012-2013'!AN27</f>
        <v>99455.92371713699</v>
      </c>
      <c r="C489" s="23">
        <f>'[29]2012-2013'!E28+'[29]2012-2013'!I28</f>
        <v>16682.54</v>
      </c>
      <c r="D489" s="23">
        <f>'[29]2012-2013'!AJ28</f>
        <v>13392.041200000001</v>
      </c>
      <c r="E489" s="42"/>
      <c r="F489" s="21"/>
      <c r="G489" s="21"/>
      <c r="H489" s="23">
        <f t="shared" si="29"/>
        <v>102746.42251713699</v>
      </c>
    </row>
    <row r="490" spans="1:8" x14ac:dyDescent="0.25">
      <c r="A490" s="21" t="s">
        <v>12</v>
      </c>
      <c r="B490" s="23">
        <f>'[29]2012-2013'!AN28</f>
        <v>102746.42251713699</v>
      </c>
      <c r="C490" s="23">
        <f>'[29]2012-2013'!E29+'[29]2012-2013'!I29</f>
        <v>20950.080000000002</v>
      </c>
      <c r="D490" s="23">
        <f>'[29]2012-2013'!AJ29</f>
        <v>18573.616560000002</v>
      </c>
      <c r="E490" s="42"/>
      <c r="F490" s="21"/>
      <c r="G490" s="21"/>
      <c r="H490" s="23">
        <f t="shared" si="29"/>
        <v>105122.88595713698</v>
      </c>
    </row>
    <row r="491" spans="1:8" x14ac:dyDescent="0.25">
      <c r="A491" s="21" t="s">
        <v>13</v>
      </c>
      <c r="B491" s="23">
        <f>'[29]2012-2013'!AN29</f>
        <v>105122.88595713698</v>
      </c>
      <c r="C491" s="23">
        <f>'[29]2012-2013'!E30+'[29]2012-2013'!I30</f>
        <v>20350.580000000002</v>
      </c>
      <c r="D491" s="23">
        <f>'[29]2012-2013'!AJ30</f>
        <v>21204.45736</v>
      </c>
      <c r="E491" s="42"/>
      <c r="F491" s="21"/>
      <c r="G491" s="21"/>
      <c r="H491" s="23">
        <f t="shared" si="29"/>
        <v>104269.00859713698</v>
      </c>
    </row>
    <row r="492" spans="1:8" x14ac:dyDescent="0.25">
      <c r="A492" s="21" t="s">
        <v>14</v>
      </c>
      <c r="B492" s="23">
        <f>'[29]2012-2013'!AN30</f>
        <v>104269.00859713698</v>
      </c>
      <c r="C492" s="23">
        <f>'[29]2012-2013'!E31+'[29]2012-2013'!I31</f>
        <v>24007.66</v>
      </c>
      <c r="D492" s="23">
        <f>'[29]2012-2013'!AJ31</f>
        <v>18704.387360000001</v>
      </c>
      <c r="E492" s="42"/>
      <c r="F492" s="21"/>
      <c r="G492" s="21"/>
      <c r="H492" s="23">
        <f t="shared" si="29"/>
        <v>109572.28123713698</v>
      </c>
    </row>
    <row r="494" spans="1:8" x14ac:dyDescent="0.25">
      <c r="C494" s="7" t="s">
        <v>112</v>
      </c>
    </row>
    <row r="495" spans="1:8" ht="15.75" x14ac:dyDescent="0.25">
      <c r="A495" s="27" t="s">
        <v>1</v>
      </c>
      <c r="B495" s="29" t="s">
        <v>15</v>
      </c>
      <c r="C495" s="29" t="s">
        <v>16</v>
      </c>
      <c r="D495" s="32" t="s">
        <v>17</v>
      </c>
      <c r="E495" s="32"/>
      <c r="F495" s="32"/>
      <c r="G495" s="33" t="s">
        <v>18</v>
      </c>
      <c r="H495" s="34"/>
    </row>
    <row r="496" spans="1:8" ht="15.75" x14ac:dyDescent="0.25">
      <c r="A496" s="28"/>
      <c r="B496" s="30"/>
      <c r="C496" s="30"/>
      <c r="D496" s="37" t="s">
        <v>19</v>
      </c>
      <c r="E496" s="38" t="s">
        <v>20</v>
      </c>
      <c r="F496" s="38"/>
      <c r="G496" s="35"/>
      <c r="H496" s="36"/>
    </row>
    <row r="497" spans="1:8" x14ac:dyDescent="0.25">
      <c r="A497" s="28"/>
      <c r="B497" s="31"/>
      <c r="C497" s="31"/>
      <c r="D497" s="37"/>
      <c r="E497" s="4" t="s">
        <v>21</v>
      </c>
      <c r="F497" s="4" t="s">
        <v>22</v>
      </c>
      <c r="G497" s="3" t="s">
        <v>23</v>
      </c>
      <c r="H497" s="3" t="s">
        <v>24</v>
      </c>
    </row>
    <row r="498" spans="1:8" x14ac:dyDescent="0.25">
      <c r="A498" s="21" t="s">
        <v>2</v>
      </c>
      <c r="B498" s="23">
        <f>'[30]2012-2013'!AP18</f>
        <v>55840.80808357145</v>
      </c>
      <c r="C498" s="21">
        <f>'[30]2012-2013'!F20+'[30]2012-2013'!K20</f>
        <v>31854.54</v>
      </c>
      <c r="D498" s="23">
        <f>'[30]2012-2013'!AL20</f>
        <v>23176.630960000002</v>
      </c>
      <c r="E498" s="21"/>
      <c r="F498" s="21">
        <v>0</v>
      </c>
      <c r="G498" s="21"/>
      <c r="H498" s="23">
        <f t="shared" ref="H498:H509" si="30">B498+C498-D498-F498</f>
        <v>64518.717123571441</v>
      </c>
    </row>
    <row r="499" spans="1:8" x14ac:dyDescent="0.25">
      <c r="A499" s="21" t="s">
        <v>108</v>
      </c>
      <c r="B499" s="23">
        <f>'[30]2012-2013'!AP20</f>
        <v>64518.717123571441</v>
      </c>
      <c r="C499" s="21">
        <f>'[30]2012-2013'!F21+'[30]2012-2013'!K21</f>
        <v>38028.699999999997</v>
      </c>
      <c r="D499" s="23">
        <f>'[30]2012-2013'!AL21</f>
        <v>24678.39272</v>
      </c>
      <c r="E499" s="21"/>
      <c r="F499" s="21"/>
      <c r="G499" s="21"/>
      <c r="H499" s="23">
        <f t="shared" si="30"/>
        <v>77869.024403571442</v>
      </c>
    </row>
    <row r="500" spans="1:8" x14ac:dyDescent="0.25">
      <c r="A500" s="21" t="s">
        <v>4</v>
      </c>
      <c r="B500" s="23">
        <f>'[30]2012-2013'!AP21</f>
        <v>77869.024403571442</v>
      </c>
      <c r="C500" s="21">
        <f>'[30]2012-2013'!F22+'[30]2012-2013'!K22</f>
        <v>27507.010000000002</v>
      </c>
      <c r="D500" s="23">
        <f>'[30]2012-2013'!AL22</f>
        <v>22367.44988</v>
      </c>
      <c r="E500" s="21"/>
      <c r="F500" s="21"/>
      <c r="G500" s="21"/>
      <c r="H500" s="23">
        <f t="shared" si="30"/>
        <v>83008.584523571451</v>
      </c>
    </row>
    <row r="501" spans="1:8" x14ac:dyDescent="0.25">
      <c r="A501" s="21" t="s">
        <v>115</v>
      </c>
      <c r="B501" s="23">
        <f>'[30]2012-2013'!AP22</f>
        <v>83008.584523571451</v>
      </c>
      <c r="C501" s="21">
        <f>'[30]2012-2013'!F23+'[30]2012-2013'!K23</f>
        <v>29385.32</v>
      </c>
      <c r="D501" s="23">
        <f>'[30]2012-2013'!AL23</f>
        <v>22217.612159999997</v>
      </c>
      <c r="E501" s="21"/>
      <c r="F501" s="21"/>
      <c r="G501" s="21"/>
      <c r="H501" s="23">
        <f t="shared" si="30"/>
        <v>90176.292363571469</v>
      </c>
    </row>
    <row r="502" spans="1:8" x14ac:dyDescent="0.25">
      <c r="A502" s="21" t="s">
        <v>7</v>
      </c>
      <c r="B502" s="23">
        <f>'[30]2012-2013'!AP23</f>
        <v>90176.292363571469</v>
      </c>
      <c r="C502" s="21">
        <f>'[30]2012-2013'!F24+'[30]2012-2013'!K24</f>
        <v>26586.57</v>
      </c>
      <c r="D502" s="23">
        <f>'[30]2012-2013'!AL24</f>
        <v>21365.36764</v>
      </c>
      <c r="E502" s="21"/>
      <c r="F502" s="21"/>
      <c r="G502" s="21"/>
      <c r="H502" s="23">
        <f t="shared" si="30"/>
        <v>95397.494723571479</v>
      </c>
    </row>
    <row r="503" spans="1:8" x14ac:dyDescent="0.25">
      <c r="A503" s="21" t="s">
        <v>8</v>
      </c>
      <c r="B503" s="23">
        <f>'[30]2012-2013'!AP24</f>
        <v>95397.494723571479</v>
      </c>
      <c r="C503" s="21">
        <f>'[30]2012-2013'!F25+'[30]2012-2013'!K25</f>
        <v>40359.99</v>
      </c>
      <c r="D503" s="23">
        <f>'[30]2012-2013'!AL25</f>
        <v>22943.06884</v>
      </c>
      <c r="E503" s="21"/>
      <c r="F503" s="21"/>
      <c r="G503" s="21"/>
      <c r="H503" s="23">
        <f t="shared" si="30"/>
        <v>112814.41588357149</v>
      </c>
    </row>
    <row r="504" spans="1:8" x14ac:dyDescent="0.25">
      <c r="A504" s="21" t="s">
        <v>9</v>
      </c>
      <c r="B504" s="23">
        <f>'[30]2012-2013'!AP25</f>
        <v>112814.41588357146</v>
      </c>
      <c r="C504" s="21">
        <f>'[30]2012-2013'!F26+'[30]2012-2013'!K26</f>
        <v>31323.480000000003</v>
      </c>
      <c r="D504" s="23">
        <f>'[30]2012-2013'!AL26</f>
        <v>22229.240719999998</v>
      </c>
      <c r="E504" s="21"/>
      <c r="F504" s="21">
        <v>0</v>
      </c>
      <c r="G504" s="21"/>
      <c r="H504" s="23">
        <f t="shared" si="30"/>
        <v>121908.65516357147</v>
      </c>
    </row>
    <row r="505" spans="1:8" x14ac:dyDescent="0.25">
      <c r="A505" s="21" t="s">
        <v>10</v>
      </c>
      <c r="B505" s="23">
        <f>'[30]2012-2013'!AP26</f>
        <v>121908.65516357147</v>
      </c>
      <c r="C505" s="21">
        <f>'[30]2012-2013'!F27+'[30]2012-2013'!K27</f>
        <v>28979.42</v>
      </c>
      <c r="D505" s="23">
        <f>'[30]2012-2013'!AL27</f>
        <v>19959.973919999997</v>
      </c>
      <c r="E505" s="21"/>
      <c r="F505" s="21"/>
      <c r="G505" s="21"/>
      <c r="H505" s="23">
        <f t="shared" si="30"/>
        <v>130928.10124357147</v>
      </c>
    </row>
    <row r="506" spans="1:8" x14ac:dyDescent="0.25">
      <c r="A506" s="21" t="s">
        <v>114</v>
      </c>
      <c r="B506" s="23">
        <f>'[30]2012-2013'!AP27</f>
        <v>130928.10124357147</v>
      </c>
      <c r="C506" s="21">
        <f>'[30]2012-2013'!F28+'[30]2012-2013'!K28</f>
        <v>35166.649999999994</v>
      </c>
      <c r="D506" s="23">
        <f>'[30]2012-2013'!AL28</f>
        <v>21219.913800000002</v>
      </c>
      <c r="E506" s="21"/>
      <c r="F506" s="21"/>
      <c r="G506" s="21"/>
      <c r="H506" s="23">
        <f t="shared" si="30"/>
        <v>144874.83744357145</v>
      </c>
    </row>
    <row r="507" spans="1:8" x14ac:dyDescent="0.25">
      <c r="A507" s="21" t="s">
        <v>113</v>
      </c>
      <c r="B507" s="23">
        <f>'[30]2012-2013'!AP28</f>
        <v>144874.83744357145</v>
      </c>
      <c r="C507" s="21">
        <f>'[30]2012-2013'!F29+'[30]2012-2013'!K29</f>
        <v>50431.680000000008</v>
      </c>
      <c r="D507" s="23">
        <f>'[30]2012-2013'!AL29</f>
        <v>41350.921760000005</v>
      </c>
      <c r="E507" s="21"/>
      <c r="F507" s="21"/>
      <c r="G507" s="21"/>
      <c r="H507" s="23">
        <f t="shared" si="30"/>
        <v>153955.59568357148</v>
      </c>
    </row>
    <row r="508" spans="1:8" x14ac:dyDescent="0.25">
      <c r="A508" s="21" t="s">
        <v>13</v>
      </c>
      <c r="B508" s="23">
        <f>'[30]2012-2013'!AP29</f>
        <v>153955.59568357145</v>
      </c>
      <c r="C508" s="21">
        <f>'[30]2012-2013'!F30+'[30]2012-2013'!K30</f>
        <v>49631.69</v>
      </c>
      <c r="D508" s="23">
        <f>'[30]2012-2013'!AL30</f>
        <v>42025.333400000003</v>
      </c>
      <c r="E508" s="21"/>
      <c r="F508" s="21"/>
      <c r="G508" s="21"/>
      <c r="H508" s="23">
        <f t="shared" si="30"/>
        <v>161561.95228357145</v>
      </c>
    </row>
    <row r="509" spans="1:8" x14ac:dyDescent="0.25">
      <c r="A509" s="21" t="s">
        <v>14</v>
      </c>
      <c r="B509" s="23">
        <f>'[30]2012-2013'!AP30</f>
        <v>161561.95228357145</v>
      </c>
      <c r="C509" s="21">
        <f>'[30]2012-2013'!F31+'[30]2012-2013'!K31</f>
        <v>48848.189999999995</v>
      </c>
      <c r="D509" s="23">
        <f>'[30]2012-2013'!AL31</f>
        <v>42477.983720000004</v>
      </c>
      <c r="E509" s="21"/>
      <c r="F509" s="21"/>
      <c r="G509" s="21"/>
      <c r="H509" s="23">
        <f t="shared" si="30"/>
        <v>167932.15856357146</v>
      </c>
    </row>
    <row r="511" spans="1:8" x14ac:dyDescent="0.25">
      <c r="C511" s="7" t="s">
        <v>116</v>
      </c>
    </row>
    <row r="512" spans="1:8" ht="15.75" x14ac:dyDescent="0.25">
      <c r="A512" s="27" t="s">
        <v>1</v>
      </c>
      <c r="B512" s="29" t="s">
        <v>15</v>
      </c>
      <c r="C512" s="29" t="s">
        <v>16</v>
      </c>
      <c r="D512" s="32" t="s">
        <v>17</v>
      </c>
      <c r="E512" s="32"/>
      <c r="F512" s="32"/>
      <c r="G512" s="33" t="s">
        <v>18</v>
      </c>
      <c r="H512" s="34"/>
    </row>
    <row r="513" spans="1:8" ht="15.75" x14ac:dyDescent="0.25">
      <c r="A513" s="28"/>
      <c r="B513" s="30"/>
      <c r="C513" s="30"/>
      <c r="D513" s="37" t="s">
        <v>19</v>
      </c>
      <c r="E513" s="38" t="s">
        <v>20</v>
      </c>
      <c r="F513" s="38"/>
      <c r="G513" s="35"/>
      <c r="H513" s="36"/>
    </row>
    <row r="514" spans="1:8" x14ac:dyDescent="0.25">
      <c r="A514" s="28"/>
      <c r="B514" s="31"/>
      <c r="C514" s="31"/>
      <c r="D514" s="37"/>
      <c r="E514" s="4" t="s">
        <v>21</v>
      </c>
      <c r="F514" s="4" t="s">
        <v>22</v>
      </c>
      <c r="G514" s="3" t="s">
        <v>23</v>
      </c>
      <c r="H514" s="3" t="s">
        <v>24</v>
      </c>
    </row>
    <row r="515" spans="1:8" x14ac:dyDescent="0.25">
      <c r="A515" s="21" t="s">
        <v>2</v>
      </c>
      <c r="B515" s="23">
        <v>33939.417950844552</v>
      </c>
      <c r="C515" s="21">
        <f>'[31]2012-2013'!F20+'[31]2012-2013'!K20+'[31]2012-2013'!N20</f>
        <v>33294.92</v>
      </c>
      <c r="D515" s="23">
        <f>'[31]2012-2013'!AQ20</f>
        <v>25552.443899999998</v>
      </c>
      <c r="E515" s="43"/>
      <c r="F515" s="21">
        <v>0</v>
      </c>
      <c r="G515" s="23"/>
      <c r="H515" s="23">
        <f t="shared" ref="H515:H526" si="31">B515+C515-D515-F515</f>
        <v>41681.894050844552</v>
      </c>
    </row>
    <row r="516" spans="1:8" x14ac:dyDescent="0.25">
      <c r="A516" s="21" t="s">
        <v>3</v>
      </c>
      <c r="B516" s="23">
        <v>41181.894050844552</v>
      </c>
      <c r="C516" s="21">
        <f>'[31]2012-2013'!F21+'[31]2012-2013'!K21+'[31]2012-2013'!N21</f>
        <v>51010.270000000004</v>
      </c>
      <c r="D516" s="23">
        <f>'[31]2012-2013'!AQ21</f>
        <v>26370.197540000001</v>
      </c>
      <c r="E516" s="43"/>
      <c r="F516" s="21">
        <v>0</v>
      </c>
      <c r="G516" s="23"/>
      <c r="H516" s="23">
        <f t="shared" si="31"/>
        <v>65821.966510844562</v>
      </c>
    </row>
    <row r="517" spans="1:8" x14ac:dyDescent="0.25">
      <c r="A517" s="21" t="s">
        <v>4</v>
      </c>
      <c r="B517" s="23">
        <f>'[31]2012-2013'!AU21</f>
        <v>65821.966510844562</v>
      </c>
      <c r="C517" s="21">
        <f>'[31]2012-2013'!F22+'[31]2012-2013'!K22+'[31]2012-2013'!N22</f>
        <v>30664.84</v>
      </c>
      <c r="D517" s="23">
        <f>'[31]2012-2013'!AQ22</f>
        <v>24442.972639999996</v>
      </c>
      <c r="E517" s="43"/>
      <c r="F517" s="21">
        <v>0</v>
      </c>
      <c r="G517" s="23"/>
      <c r="H517" s="23">
        <f t="shared" si="31"/>
        <v>72043.833870844566</v>
      </c>
    </row>
    <row r="518" spans="1:8" x14ac:dyDescent="0.25">
      <c r="A518" s="21" t="s">
        <v>5</v>
      </c>
      <c r="B518" s="23">
        <f>'[31]2012-2013'!AU22</f>
        <v>72043.833870844566</v>
      </c>
      <c r="C518" s="21">
        <f>'[31]2012-2013'!F23+'[31]2012-2013'!K23+'[31]2012-2013'!N23</f>
        <v>30129.32</v>
      </c>
      <c r="D518" s="23">
        <f>'[31]2012-2013'!AQ23</f>
        <v>24124.04088</v>
      </c>
      <c r="E518" s="59" t="s">
        <v>98</v>
      </c>
      <c r="F518" s="21">
        <v>65162</v>
      </c>
      <c r="G518" s="23"/>
      <c r="H518" s="23">
        <f t="shared" si="31"/>
        <v>12887.112990844573</v>
      </c>
    </row>
    <row r="519" spans="1:8" x14ac:dyDescent="0.25">
      <c r="A519" s="21" t="s">
        <v>7</v>
      </c>
      <c r="B519" s="23">
        <f>'[31]2012-2013'!AU23</f>
        <v>12887.112990844558</v>
      </c>
      <c r="C519" s="21">
        <f>'[31]2012-2013'!F24+'[31]2012-2013'!K24+'[31]2012-2013'!N24</f>
        <v>29541.27</v>
      </c>
      <c r="D519" s="23">
        <f>'[31]2012-2013'!AQ24</f>
        <v>24507.288520000002</v>
      </c>
      <c r="E519" s="59" t="s">
        <v>118</v>
      </c>
      <c r="F519" s="21">
        <v>31080.16</v>
      </c>
      <c r="G519" s="23"/>
      <c r="H519" s="23">
        <f t="shared" si="31"/>
        <v>-13159.065529155439</v>
      </c>
    </row>
    <row r="520" spans="1:8" x14ac:dyDescent="0.25">
      <c r="A520" s="21" t="s">
        <v>8</v>
      </c>
      <c r="B520" s="23">
        <f>'[31]2012-2013'!AU24</f>
        <v>-13159.065529155447</v>
      </c>
      <c r="C520" s="21">
        <f>'[31]2012-2013'!F25+'[31]2012-2013'!K25+'[31]2012-2013'!N25</f>
        <v>29008.120000000003</v>
      </c>
      <c r="D520" s="23">
        <f>'[31]2012-2013'!AQ25</f>
        <v>24035.716960000002</v>
      </c>
      <c r="E520" s="59" t="s">
        <v>50</v>
      </c>
      <c r="F520" s="21">
        <v>32043.07</v>
      </c>
      <c r="G520" s="23"/>
      <c r="H520" s="23">
        <f t="shared" si="31"/>
        <v>-40229.732489155445</v>
      </c>
    </row>
    <row r="521" spans="1:8" x14ac:dyDescent="0.25">
      <c r="A521" s="21" t="s">
        <v>9</v>
      </c>
      <c r="B521" s="23">
        <f>'[31]2012-2013'!AU25</f>
        <v>-40229.732489155445</v>
      </c>
      <c r="C521" s="21">
        <f>'[31]2012-2013'!F26+'[31]2012-2013'!K26+'[31]2012-2013'!N26</f>
        <v>28610.09</v>
      </c>
      <c r="D521" s="23">
        <f>'[31]2012-2013'!AQ26</f>
        <v>26212.948759999999</v>
      </c>
      <c r="E521" s="59"/>
      <c r="F521" s="21"/>
      <c r="G521" s="23"/>
      <c r="H521" s="23">
        <f t="shared" si="31"/>
        <v>-37832.591249155448</v>
      </c>
    </row>
    <row r="522" spans="1:8" x14ac:dyDescent="0.25">
      <c r="A522" s="21" t="s">
        <v>10</v>
      </c>
      <c r="B522" s="23">
        <f>'[31]2012-2013'!AU26</f>
        <v>-37832.591249155441</v>
      </c>
      <c r="C522" s="21">
        <f>'[31]2012-2013'!F27+'[31]2012-2013'!K27+'[31]2012-2013'!N27</f>
        <v>37254.17</v>
      </c>
      <c r="D522" s="23">
        <f>'[31]2012-2013'!AQ27</f>
        <v>22765.77332</v>
      </c>
      <c r="E522" s="21"/>
      <c r="F522" s="21"/>
      <c r="G522" s="21"/>
      <c r="H522" s="23">
        <f t="shared" si="31"/>
        <v>-23344.194569155443</v>
      </c>
    </row>
    <row r="523" spans="1:8" x14ac:dyDescent="0.25">
      <c r="A523" s="21" t="s">
        <v>11</v>
      </c>
      <c r="B523" s="23">
        <f>'[31]2012-2013'!AU27</f>
        <v>-23344.194569155443</v>
      </c>
      <c r="C523" s="21">
        <f>'[31]2012-2013'!F28+'[31]2012-2013'!K28+'[31]2012-2013'!N28</f>
        <v>30487.01</v>
      </c>
      <c r="D523" s="23">
        <f>'[31]2012-2013'!AQ28</f>
        <v>21393.458360000004</v>
      </c>
      <c r="E523" s="21"/>
      <c r="F523" s="21"/>
      <c r="G523" s="21"/>
      <c r="H523" s="23">
        <f t="shared" si="31"/>
        <v>-14250.642929155449</v>
      </c>
    </row>
    <row r="524" spans="1:8" x14ac:dyDescent="0.25">
      <c r="A524" s="21" t="s">
        <v>12</v>
      </c>
      <c r="B524" s="23">
        <f>'[31]2012-2013'!AU28</f>
        <v>-14250.642929155449</v>
      </c>
      <c r="C524" s="21">
        <f>'[31]2012-2013'!F29+'[31]2012-2013'!K29+'[31]2012-2013'!N29</f>
        <v>46512.479999999996</v>
      </c>
      <c r="D524" s="23">
        <f>'[31]2012-2013'!AQ29</f>
        <v>33486.147279999997</v>
      </c>
      <c r="E524" s="21"/>
      <c r="F524" s="21"/>
      <c r="G524" s="21"/>
      <c r="H524" s="23">
        <f t="shared" si="31"/>
        <v>-1224.3102091554501</v>
      </c>
    </row>
    <row r="525" spans="1:8" x14ac:dyDescent="0.25">
      <c r="A525" s="21" t="s">
        <v>13</v>
      </c>
      <c r="B525" s="23">
        <f>'[31]2012-2013'!AU29</f>
        <v>-1224.3102091554465</v>
      </c>
      <c r="C525" s="21">
        <f>'[31]2012-2013'!F30+'[31]2012-2013'!K30+'[31]2012-2013'!N30</f>
        <v>40886.61</v>
      </c>
      <c r="D525" s="23">
        <f>'[31]2012-2013'!AQ30</f>
        <v>32422.409830000004</v>
      </c>
      <c r="E525" s="21"/>
      <c r="F525" s="21"/>
      <c r="G525" s="21"/>
      <c r="H525" s="23">
        <f t="shared" si="31"/>
        <v>7239.8899608445499</v>
      </c>
    </row>
    <row r="526" spans="1:8" x14ac:dyDescent="0.25">
      <c r="A526" s="21" t="s">
        <v>14</v>
      </c>
      <c r="B526" s="23">
        <f>'[31]2012-2013'!AU30</f>
        <v>7239.8899608445499</v>
      </c>
      <c r="C526" s="21">
        <f>'[31]2012-2013'!F31+'[31]2012-2013'!K31+'[31]2012-2013'!N31</f>
        <v>40645.03</v>
      </c>
      <c r="D526" s="23">
        <f>'[31]2012-2013'!AQ31</f>
        <v>32214.519250000001</v>
      </c>
      <c r="E526" s="21" t="s">
        <v>117</v>
      </c>
      <c r="F526" s="21">
        <f>4191.38+11921.59</f>
        <v>16112.970000000001</v>
      </c>
      <c r="G526" s="21"/>
      <c r="H526" s="23">
        <f t="shared" si="31"/>
        <v>-442.56928915545359</v>
      </c>
    </row>
    <row r="529" spans="1:8" x14ac:dyDescent="0.25">
      <c r="C529" s="7" t="s">
        <v>119</v>
      </c>
    </row>
    <row r="530" spans="1:8" ht="15.75" x14ac:dyDescent="0.25">
      <c r="A530" s="27" t="s">
        <v>1</v>
      </c>
      <c r="B530" s="29" t="s">
        <v>15</v>
      </c>
      <c r="C530" s="29" t="s">
        <v>16</v>
      </c>
      <c r="D530" s="32" t="s">
        <v>17</v>
      </c>
      <c r="E530" s="32"/>
      <c r="F530" s="32"/>
      <c r="G530" s="33" t="s">
        <v>18</v>
      </c>
      <c r="H530" s="34"/>
    </row>
    <row r="531" spans="1:8" ht="15.75" x14ac:dyDescent="0.25">
      <c r="A531" s="28"/>
      <c r="B531" s="30"/>
      <c r="C531" s="30"/>
      <c r="D531" s="37" t="s">
        <v>19</v>
      </c>
      <c r="E531" s="38" t="s">
        <v>20</v>
      </c>
      <c r="F531" s="38"/>
      <c r="G531" s="35"/>
      <c r="H531" s="36"/>
    </row>
    <row r="532" spans="1:8" x14ac:dyDescent="0.25">
      <c r="A532" s="28"/>
      <c r="B532" s="31"/>
      <c r="C532" s="31"/>
      <c r="D532" s="37"/>
      <c r="E532" s="4" t="s">
        <v>21</v>
      </c>
      <c r="F532" s="4" t="s">
        <v>22</v>
      </c>
      <c r="G532" s="3" t="s">
        <v>23</v>
      </c>
      <c r="H532" s="3" t="s">
        <v>24</v>
      </c>
    </row>
    <row r="533" spans="1:8" x14ac:dyDescent="0.25">
      <c r="A533" s="21" t="s">
        <v>2</v>
      </c>
      <c r="B533" s="23">
        <v>-419730.60898680193</v>
      </c>
      <c r="C533" s="21">
        <f>'[32]2012-2013'!F20+'[32]2012-2013'!K20+'[32]2012-2013'!N20</f>
        <v>43787.53</v>
      </c>
      <c r="D533" s="23">
        <f>'[32]2012-2013'!AQ20</f>
        <v>31798.291260000005</v>
      </c>
      <c r="E533" s="43" t="s">
        <v>120</v>
      </c>
      <c r="F533" s="21">
        <v>32921.5</v>
      </c>
      <c r="G533" s="21"/>
      <c r="H533" s="23">
        <f t="shared" ref="H533:H544" si="32">B533+C533-D533-F533</f>
        <v>-440662.87024680193</v>
      </c>
    </row>
    <row r="534" spans="1:8" x14ac:dyDescent="0.25">
      <c r="A534" s="21" t="s">
        <v>3</v>
      </c>
      <c r="B534" s="23">
        <f>'[32]2012-2013'!AU20</f>
        <v>-440662.87024680193</v>
      </c>
      <c r="C534" s="21">
        <f>'[32]2012-2013'!F21+'[32]2012-2013'!K21+'[32]2012-2013'!N21</f>
        <v>40053.72</v>
      </c>
      <c r="D534" s="23">
        <f>'[32]2012-2013'!AQ21</f>
        <v>30810.149200000007</v>
      </c>
      <c r="E534" s="43"/>
      <c r="F534" s="21">
        <v>0</v>
      </c>
      <c r="G534" s="21"/>
      <c r="H534" s="23">
        <f t="shared" si="32"/>
        <v>-431419.29944680189</v>
      </c>
    </row>
    <row r="535" spans="1:8" x14ac:dyDescent="0.25">
      <c r="A535" s="21" t="s">
        <v>4</v>
      </c>
      <c r="B535" s="23">
        <f>'[32]2012-2013'!AU21</f>
        <v>-431419.29944680195</v>
      </c>
      <c r="C535" s="21">
        <f>'[32]2012-2013'!F22+'[32]2012-2013'!K22+'[32]2012-2013'!N22</f>
        <v>40967.599999999999</v>
      </c>
      <c r="D535" s="23">
        <f>'[32]2012-2013'!AQ22</f>
        <v>31334.249520000005</v>
      </c>
      <c r="E535" s="43"/>
      <c r="F535" s="21">
        <v>0</v>
      </c>
      <c r="G535" s="21"/>
      <c r="H535" s="23">
        <f t="shared" si="32"/>
        <v>-421785.94896680198</v>
      </c>
    </row>
    <row r="536" spans="1:8" x14ac:dyDescent="0.25">
      <c r="A536" s="21" t="s">
        <v>5</v>
      </c>
      <c r="B536" s="23">
        <f>'[32]2012-2013'!AU22</f>
        <v>-421785.94896680198</v>
      </c>
      <c r="C536" s="21">
        <f>'[32]2012-2013'!F23+'[32]2012-2013'!K23+'[32]2012-2013'!N23</f>
        <v>41928.54</v>
      </c>
      <c r="D536" s="23">
        <f>'[32]2012-2013'!AQ23</f>
        <v>31722.094720000005</v>
      </c>
      <c r="E536" s="43"/>
      <c r="F536" s="21">
        <v>0</v>
      </c>
      <c r="G536" s="21"/>
      <c r="H536" s="23">
        <f t="shared" si="32"/>
        <v>-411579.503686802</v>
      </c>
    </row>
    <row r="537" spans="1:8" x14ac:dyDescent="0.25">
      <c r="A537" s="21" t="s">
        <v>7</v>
      </c>
      <c r="B537" s="23">
        <f>'[32]2012-2013'!AU23</f>
        <v>-411579.503686802</v>
      </c>
      <c r="C537" s="21">
        <f>'[32]2012-2013'!F24+'[32]2012-2013'!K24+'[32]2012-2013'!N24</f>
        <v>42095.8</v>
      </c>
      <c r="D537" s="23">
        <f>'[32]2012-2013'!AQ24</f>
        <v>31039.789520000009</v>
      </c>
      <c r="E537" s="43" t="s">
        <v>111</v>
      </c>
      <c r="F537" s="21">
        <v>8795.26</v>
      </c>
      <c r="G537" s="21"/>
      <c r="H537" s="23">
        <f t="shared" si="32"/>
        <v>-409318.75320680201</v>
      </c>
    </row>
    <row r="538" spans="1:8" x14ac:dyDescent="0.25">
      <c r="A538" s="21" t="s">
        <v>8</v>
      </c>
      <c r="B538" s="23">
        <f>'[32]2012-2013'!AU24</f>
        <v>-409318.75320680201</v>
      </c>
      <c r="C538" s="21">
        <f>'[32]2012-2013'!F25+'[32]2012-2013'!K25+'[32]2012-2013'!N25</f>
        <v>38911.730000000003</v>
      </c>
      <c r="D538" s="23">
        <f>'[32]2012-2013'!AQ25</f>
        <v>30714.972600000008</v>
      </c>
      <c r="E538" s="43"/>
      <c r="F538" s="21"/>
      <c r="G538" s="21"/>
      <c r="H538" s="23">
        <f t="shared" si="32"/>
        <v>-401121.99580680206</v>
      </c>
    </row>
    <row r="539" spans="1:8" x14ac:dyDescent="0.25">
      <c r="A539" s="21" t="s">
        <v>9</v>
      </c>
      <c r="B539" s="23">
        <f>'[32]2012-2013'!AU25</f>
        <v>-401121.99580680206</v>
      </c>
      <c r="C539" s="21">
        <f>'[32]2012-2013'!F26+'[32]2012-2013'!K26+'[32]2012-2013'!N26</f>
        <v>58980.08</v>
      </c>
      <c r="D539" s="23">
        <f>'[32]2012-2013'!AQ26</f>
        <v>37222.895360000002</v>
      </c>
      <c r="E539" s="21"/>
      <c r="F539" s="21"/>
      <c r="G539" s="21"/>
      <c r="H539" s="23">
        <f t="shared" si="32"/>
        <v>-379364.81116680207</v>
      </c>
    </row>
    <row r="540" spans="1:8" x14ac:dyDescent="0.25">
      <c r="A540" s="21" t="s">
        <v>10</v>
      </c>
      <c r="B540" s="23">
        <f>'[32]2012-2013'!AU26</f>
        <v>-379364.81116680207</v>
      </c>
      <c r="C540" s="21">
        <f>'[32]2012-2013'!F27+'[32]2012-2013'!K27+'[32]2012-2013'!N27</f>
        <v>62513.460000000006</v>
      </c>
      <c r="D540" s="23">
        <f>'[32]2012-2013'!AQ27</f>
        <v>35608.332080000007</v>
      </c>
      <c r="E540" s="21"/>
      <c r="F540" s="21"/>
      <c r="G540" s="21"/>
      <c r="H540" s="23">
        <f t="shared" si="32"/>
        <v>-352459.68324680207</v>
      </c>
    </row>
    <row r="541" spans="1:8" x14ac:dyDescent="0.25">
      <c r="A541" s="21" t="s">
        <v>11</v>
      </c>
      <c r="B541" s="23">
        <f>'[32]2012-2013'!AU27</f>
        <v>-352459.68324680207</v>
      </c>
      <c r="C541" s="21">
        <f>'[32]2012-2013'!F28+'[32]2012-2013'!K28+'[32]2012-2013'!N28</f>
        <v>64127.280000000006</v>
      </c>
      <c r="D541" s="23">
        <f>'[32]2012-2013'!AQ28</f>
        <v>35232.312080000011</v>
      </c>
      <c r="E541" s="21"/>
      <c r="F541" s="21"/>
      <c r="G541" s="21"/>
      <c r="H541" s="23">
        <f t="shared" si="32"/>
        <v>-323564.71532680205</v>
      </c>
    </row>
    <row r="542" spans="1:8" x14ac:dyDescent="0.25">
      <c r="A542" s="21" t="s">
        <v>12</v>
      </c>
      <c r="B542" s="23">
        <f>'[32]2012-2013'!AU28</f>
        <v>-323564.71532680211</v>
      </c>
      <c r="C542" s="21">
        <f>'[32]2012-2013'!F29+'[32]2012-2013'!K29+'[32]2012-2013'!N29</f>
        <v>90579.82</v>
      </c>
      <c r="D542" s="23">
        <f>'[32]2012-2013'!AQ29</f>
        <v>67810.326520000002</v>
      </c>
      <c r="E542" s="21"/>
      <c r="F542" s="21"/>
      <c r="G542" s="21"/>
      <c r="H542" s="23">
        <f t="shared" si="32"/>
        <v>-300795.2218468021</v>
      </c>
    </row>
    <row r="543" spans="1:8" x14ac:dyDescent="0.25">
      <c r="A543" s="21" t="s">
        <v>13</v>
      </c>
      <c r="B543" s="23">
        <f>'[32]2012-2013'!AU29</f>
        <v>-300795.2218468021</v>
      </c>
      <c r="C543" s="21">
        <f>'[32]2012-2013'!F30+'[32]2012-2013'!K30+'[32]2012-2013'!N30</f>
        <v>94373.17</v>
      </c>
      <c r="D543" s="23">
        <f>'[32]2012-2013'!AQ30</f>
        <v>68664.139420000007</v>
      </c>
      <c r="E543" s="21"/>
      <c r="F543" s="21"/>
      <c r="G543" s="21"/>
      <c r="H543" s="23">
        <f t="shared" si="32"/>
        <v>-275086.19126680214</v>
      </c>
    </row>
    <row r="544" spans="1:8" x14ac:dyDescent="0.25">
      <c r="A544" s="21" t="s">
        <v>14</v>
      </c>
      <c r="B544" s="23">
        <f>'[32]2012-2013'!AU30</f>
        <v>-275086.19126680214</v>
      </c>
      <c r="C544" s="21">
        <f>'[32]2012-2013'!F31+'[32]2012-2013'!K31+'[32]2012-2013'!N31</f>
        <v>93695.290000000008</v>
      </c>
      <c r="D544" s="23">
        <f>'[32]2012-2013'!AQ31</f>
        <v>68611.685259999998</v>
      </c>
      <c r="E544" s="21"/>
      <c r="F544" s="21"/>
      <c r="G544" s="21"/>
      <c r="H544" s="23">
        <f t="shared" si="32"/>
        <v>-250002.58652680213</v>
      </c>
    </row>
    <row r="546" spans="1:8" x14ac:dyDescent="0.25">
      <c r="C546" s="7" t="s">
        <v>121</v>
      </c>
    </row>
    <row r="547" spans="1:8" ht="15.75" x14ac:dyDescent="0.25">
      <c r="A547" s="27" t="s">
        <v>1</v>
      </c>
      <c r="B547" s="29" t="s">
        <v>15</v>
      </c>
      <c r="C547" s="29" t="s">
        <v>16</v>
      </c>
      <c r="D547" s="32" t="s">
        <v>17</v>
      </c>
      <c r="E547" s="32"/>
      <c r="F547" s="32"/>
      <c r="G547" s="33" t="s">
        <v>18</v>
      </c>
      <c r="H547" s="34"/>
    </row>
    <row r="548" spans="1:8" ht="15.75" x14ac:dyDescent="0.25">
      <c r="A548" s="28"/>
      <c r="B548" s="30"/>
      <c r="C548" s="30"/>
      <c r="D548" s="37" t="s">
        <v>19</v>
      </c>
      <c r="E548" s="38" t="s">
        <v>20</v>
      </c>
      <c r="F548" s="38"/>
      <c r="G548" s="35"/>
      <c r="H548" s="36"/>
    </row>
    <row r="549" spans="1:8" x14ac:dyDescent="0.25">
      <c r="A549" s="28"/>
      <c r="B549" s="31"/>
      <c r="C549" s="31"/>
      <c r="D549" s="37"/>
      <c r="E549" s="4" t="s">
        <v>21</v>
      </c>
      <c r="F549" s="4" t="s">
        <v>22</v>
      </c>
      <c r="G549" s="3" t="s">
        <v>23</v>
      </c>
      <c r="H549" s="3" t="s">
        <v>24</v>
      </c>
    </row>
    <row r="550" spans="1:8" x14ac:dyDescent="0.25">
      <c r="A550" s="69" t="s">
        <v>122</v>
      </c>
      <c r="B550" s="23">
        <f>'[33]2012-2013'!AU18</f>
        <v>-77272.473821071224</v>
      </c>
      <c r="C550" s="21">
        <f>'[33]2012-2013'!F20+'[33]2012-2013'!K20+'[33]2012-2013'!N20</f>
        <v>21436.93</v>
      </c>
      <c r="D550" s="23">
        <f>'[33]2012-2013'!AQ20</f>
        <v>17314.206839999999</v>
      </c>
      <c r="E550" s="55"/>
      <c r="F550" s="55"/>
      <c r="G550" s="55"/>
      <c r="H550" s="23">
        <f t="shared" ref="H550:H561" si="33">B550+C550-D550-F550</f>
        <v>-73149.750661071215</v>
      </c>
    </row>
    <row r="551" spans="1:8" x14ac:dyDescent="0.25">
      <c r="A551" s="69" t="s">
        <v>69</v>
      </c>
      <c r="B551" s="23">
        <f>'[33]2012-2013'!AU20</f>
        <v>-73149.750661071215</v>
      </c>
      <c r="C551" s="21">
        <f>'[33]2012-2013'!F21+'[33]2012-2013'!K21+'[33]2012-2013'!N21</f>
        <v>18540.919999999998</v>
      </c>
      <c r="D551" s="23">
        <f>'[33]2012-2013'!AQ21</f>
        <v>16903.382079999999</v>
      </c>
      <c r="E551" s="21"/>
      <c r="F551" s="21"/>
      <c r="G551" s="21"/>
      <c r="H551" s="23">
        <f t="shared" si="33"/>
        <v>-71512.212741071213</v>
      </c>
    </row>
    <row r="552" spans="1:8" x14ac:dyDescent="0.25">
      <c r="A552" s="69" t="s">
        <v>68</v>
      </c>
      <c r="B552" s="23">
        <f>'[33]2012-2013'!AU21</f>
        <v>-71512.212741071213</v>
      </c>
      <c r="C552" s="21">
        <f>'[33]2012-2013'!F22+'[33]2012-2013'!K22+'[33]2012-2013'!N22</f>
        <v>16256.489999999998</v>
      </c>
      <c r="D552" s="23">
        <f>'[33]2012-2013'!AQ22</f>
        <v>16485.225079999997</v>
      </c>
      <c r="E552" s="21"/>
      <c r="F552" s="21"/>
      <c r="G552" s="21"/>
      <c r="H552" s="23">
        <f t="shared" si="33"/>
        <v>-71740.947821071211</v>
      </c>
    </row>
    <row r="553" spans="1:8" x14ac:dyDescent="0.25">
      <c r="A553" s="69" t="s">
        <v>67</v>
      </c>
      <c r="B553" s="23">
        <f>'[33]2012-2013'!AU22</f>
        <v>-71740.947821071211</v>
      </c>
      <c r="C553" s="21">
        <f>'[33]2012-2013'!F23+'[33]2012-2013'!K23+'[33]2012-2013'!N23</f>
        <v>18457.41</v>
      </c>
      <c r="D553" s="23">
        <f>'[33]2012-2013'!AQ23</f>
        <v>16822.629079999999</v>
      </c>
      <c r="E553" s="21"/>
      <c r="F553" s="21"/>
      <c r="G553" s="21"/>
      <c r="H553" s="23">
        <f t="shared" si="33"/>
        <v>-70106.166901071207</v>
      </c>
    </row>
    <row r="554" spans="1:8" x14ac:dyDescent="0.25">
      <c r="A554" s="69" t="s">
        <v>7</v>
      </c>
      <c r="B554" s="23">
        <f>'[33]2012-2013'!AU23</f>
        <v>-70106.166901071207</v>
      </c>
      <c r="C554" s="21">
        <f>'[33]2012-2013'!F24+'[33]2012-2013'!K24+'[33]2012-2013'!N24</f>
        <v>16171.04</v>
      </c>
      <c r="D554" s="23">
        <f>'[33]2012-2013'!AQ24</f>
        <v>16093.125280000002</v>
      </c>
      <c r="E554" s="21"/>
      <c r="F554" s="21"/>
      <c r="G554" s="21"/>
      <c r="H554" s="23">
        <f t="shared" si="33"/>
        <v>-70028.252181071206</v>
      </c>
    </row>
    <row r="555" spans="1:8" x14ac:dyDescent="0.25">
      <c r="A555" s="69" t="s">
        <v>8</v>
      </c>
      <c r="B555" s="23">
        <f>'[33]2012-2013'!AU24</f>
        <v>-70028.252181071206</v>
      </c>
      <c r="C555" s="21">
        <f>'[33]2012-2013'!F25+'[33]2012-2013'!K25+'[33]2012-2013'!N25</f>
        <v>16580.91</v>
      </c>
      <c r="D555" s="23">
        <f>'[33]2012-2013'!AQ25</f>
        <v>16449.558679999998</v>
      </c>
      <c r="E555" s="21"/>
      <c r="F555" s="21"/>
      <c r="G555" s="21"/>
      <c r="H555" s="23">
        <f t="shared" si="33"/>
        <v>-69896.900861071204</v>
      </c>
    </row>
    <row r="556" spans="1:8" x14ac:dyDescent="0.25">
      <c r="A556" s="69" t="s">
        <v>9</v>
      </c>
      <c r="B556" s="23">
        <f>'[33]2012-2013'!AU25</f>
        <v>-69896.900861071204</v>
      </c>
      <c r="C556" s="21">
        <f>'[33]2012-2013'!F26+'[33]2012-2013'!K26+'[33]2012-2013'!N26</f>
        <v>19687.239999999998</v>
      </c>
      <c r="D556" s="23">
        <f>'[33]2012-2013'!AQ26</f>
        <v>21707.600959999996</v>
      </c>
      <c r="E556" s="21"/>
      <c r="F556" s="21"/>
      <c r="G556" s="21"/>
      <c r="H556" s="23">
        <f t="shared" si="33"/>
        <v>-71917.26182107121</v>
      </c>
    </row>
    <row r="557" spans="1:8" x14ac:dyDescent="0.25">
      <c r="A557" s="69" t="s">
        <v>64</v>
      </c>
      <c r="B557" s="23">
        <f>'[33]2012-2013'!AU26</f>
        <v>-71917.26182107121</v>
      </c>
      <c r="C557" s="21">
        <f>'[33]2012-2013'!F27+'[33]2012-2013'!K27+'[33]2012-2013'!N27</f>
        <v>16291.529999999999</v>
      </c>
      <c r="D557" s="23">
        <f>'[33]2012-2013'!AQ27</f>
        <v>19938.012119999996</v>
      </c>
      <c r="E557" s="21"/>
      <c r="F557" s="21"/>
      <c r="G557" s="21"/>
      <c r="H557" s="23">
        <f t="shared" si="33"/>
        <v>-75563.74394107121</v>
      </c>
    </row>
    <row r="558" spans="1:8" x14ac:dyDescent="0.25">
      <c r="A558" s="69" t="s">
        <v>62</v>
      </c>
      <c r="B558" s="23">
        <f>'[33]2012-2013'!AU27</f>
        <v>-75563.74394107121</v>
      </c>
      <c r="C558" s="21">
        <f>'[33]2012-2013'!F28+'[33]2012-2013'!K28+'[33]2012-2013'!N28</f>
        <v>23068.67</v>
      </c>
      <c r="D558" s="23">
        <f>'[33]2012-2013'!AQ28</f>
        <v>20329.418599999997</v>
      </c>
      <c r="E558" s="21"/>
      <c r="F558" s="21"/>
      <c r="G558" s="21"/>
      <c r="H558" s="23">
        <f t="shared" si="33"/>
        <v>-72824.492541071202</v>
      </c>
    </row>
    <row r="559" spans="1:8" x14ac:dyDescent="0.25">
      <c r="A559" s="69" t="s">
        <v>61</v>
      </c>
      <c r="B559" s="23">
        <f>'[33]2012-2013'!AU28</f>
        <v>-72824.492541071202</v>
      </c>
      <c r="C559" s="21">
        <f>'[33]2012-2013'!F29+'[33]2012-2013'!K29+'[33]2012-2013'!N29</f>
        <v>24605.78</v>
      </c>
      <c r="D559" s="23">
        <f>'[33]2012-2013'!AQ29</f>
        <v>25569.998460000003</v>
      </c>
      <c r="E559" s="21"/>
      <c r="F559" s="21"/>
      <c r="G559" s="21"/>
      <c r="H559" s="23">
        <f t="shared" si="33"/>
        <v>-73788.711001071206</v>
      </c>
    </row>
    <row r="560" spans="1:8" x14ac:dyDescent="0.25">
      <c r="A560" s="69" t="s">
        <v>60</v>
      </c>
      <c r="B560" s="23">
        <f>'[33]2012-2013'!AU29</f>
        <v>-73788.711001071206</v>
      </c>
      <c r="C560" s="21">
        <f>'[33]2012-2013'!F30+'[33]2012-2013'!K30+'[33]2012-2013'!N30</f>
        <v>25296.89</v>
      </c>
      <c r="D560" s="23">
        <f>'[33]2012-2013'!AQ30</f>
        <v>25313.966949999998</v>
      </c>
      <c r="E560" s="21"/>
      <c r="F560" s="21"/>
      <c r="G560" s="21"/>
      <c r="H560" s="23">
        <f t="shared" si="33"/>
        <v>-73805.787951071208</v>
      </c>
    </row>
    <row r="561" spans="1:8" x14ac:dyDescent="0.25">
      <c r="A561" s="69" t="s">
        <v>59</v>
      </c>
      <c r="B561" s="23">
        <f>'[33]2012-2013'!AU30</f>
        <v>-73805.787951071208</v>
      </c>
      <c r="C561" s="21">
        <f>'[33]2012-2013'!F31+'[33]2012-2013'!K31+'[33]2012-2013'!N31</f>
        <v>21701.89</v>
      </c>
      <c r="D561" s="23">
        <f>'[33]2012-2013'!AQ31</f>
        <v>25281.098909999997</v>
      </c>
      <c r="E561" s="21"/>
      <c r="F561" s="21"/>
      <c r="G561" s="21"/>
      <c r="H561" s="23">
        <f t="shared" si="33"/>
        <v>-77384.996861071209</v>
      </c>
    </row>
    <row r="563" spans="1:8" x14ac:dyDescent="0.25">
      <c r="C563" s="7" t="s">
        <v>123</v>
      </c>
    </row>
    <row r="564" spans="1:8" ht="15.75" x14ac:dyDescent="0.25">
      <c r="A564" s="27" t="s">
        <v>1</v>
      </c>
      <c r="B564" s="29" t="s">
        <v>15</v>
      </c>
      <c r="C564" s="29" t="s">
        <v>16</v>
      </c>
      <c r="D564" s="32" t="s">
        <v>17</v>
      </c>
      <c r="E564" s="32"/>
      <c r="F564" s="32"/>
      <c r="G564" s="33" t="s">
        <v>18</v>
      </c>
      <c r="H564" s="34"/>
    </row>
    <row r="565" spans="1:8" ht="15.75" x14ac:dyDescent="0.25">
      <c r="A565" s="28"/>
      <c r="B565" s="30"/>
      <c r="C565" s="30"/>
      <c r="D565" s="37" t="s">
        <v>19</v>
      </c>
      <c r="E565" s="38" t="s">
        <v>20</v>
      </c>
      <c r="F565" s="38"/>
      <c r="G565" s="35"/>
      <c r="H565" s="36"/>
    </row>
    <row r="566" spans="1:8" x14ac:dyDescent="0.25">
      <c r="A566" s="28"/>
      <c r="B566" s="31"/>
      <c r="C566" s="31"/>
      <c r="D566" s="37"/>
      <c r="E566" s="4" t="s">
        <v>21</v>
      </c>
      <c r="F566" s="4" t="s">
        <v>22</v>
      </c>
      <c r="G566" s="3" t="s">
        <v>23</v>
      </c>
      <c r="H566" s="3" t="s">
        <v>24</v>
      </c>
    </row>
    <row r="567" spans="1:8" x14ac:dyDescent="0.25">
      <c r="A567" s="69" t="s">
        <v>122</v>
      </c>
      <c r="B567" s="23">
        <f>'[34]2012-2013'!AL18</f>
        <v>-61692.050973023666</v>
      </c>
      <c r="C567" s="21">
        <f>'[34]2012-2013'!F20</f>
        <v>3817.69</v>
      </c>
      <c r="D567" s="23">
        <f>'[34]2012-2013'!AH20</f>
        <v>3187.8770800000002</v>
      </c>
      <c r="E567" s="21"/>
      <c r="F567" s="21"/>
      <c r="G567" s="21"/>
      <c r="H567" s="23">
        <f t="shared" ref="H567:H578" si="34">B567+C567-D567-F567</f>
        <v>-61062.238053023662</v>
      </c>
    </row>
    <row r="568" spans="1:8" x14ac:dyDescent="0.25">
      <c r="A568" s="69" t="s">
        <v>108</v>
      </c>
      <c r="B568" s="23">
        <f>'[34]2012-2013'!AL20</f>
        <v>-61062.238053023662</v>
      </c>
      <c r="C568" s="21">
        <f>'[34]2012-2013'!F21</f>
        <v>4258.25</v>
      </c>
      <c r="D568" s="23">
        <f>'[34]2012-2013'!AH21</f>
        <v>3237.4223599999996</v>
      </c>
      <c r="E568" s="21"/>
      <c r="F568" s="21"/>
      <c r="G568" s="21"/>
      <c r="H568" s="23">
        <f t="shared" si="34"/>
        <v>-60041.410413023659</v>
      </c>
    </row>
    <row r="569" spans="1:8" x14ac:dyDescent="0.25">
      <c r="A569" s="69" t="s">
        <v>4</v>
      </c>
      <c r="B569" s="23">
        <f>'[34]2012-2013'!AL21</f>
        <v>-60041.410413023659</v>
      </c>
      <c r="C569" s="21">
        <f>'[34]2012-2013'!F22</f>
        <v>4137.96</v>
      </c>
      <c r="D569" s="23">
        <f>'[34]2012-2013'!AH22</f>
        <v>3263.2190399999999</v>
      </c>
      <c r="E569" s="21"/>
      <c r="F569" s="21"/>
      <c r="G569" s="21"/>
      <c r="H569" s="23">
        <f t="shared" si="34"/>
        <v>-59166.669453023656</v>
      </c>
    </row>
    <row r="570" spans="1:8" x14ac:dyDescent="0.25">
      <c r="A570" s="69" t="s">
        <v>5</v>
      </c>
      <c r="B570" s="23">
        <f>'[34]2012-2013'!AL22</f>
        <v>-59166.669453023656</v>
      </c>
      <c r="C570" s="21">
        <f>'[34]2012-2013'!F23</f>
        <v>3906.87</v>
      </c>
      <c r="D570" s="23">
        <f>'[34]2012-2013'!AH23</f>
        <v>3165.9901199999999</v>
      </c>
      <c r="E570" s="21"/>
      <c r="F570" s="21"/>
      <c r="G570" s="21"/>
      <c r="H570" s="23">
        <f t="shared" si="34"/>
        <v>-58425.789573023656</v>
      </c>
    </row>
    <row r="571" spans="1:8" x14ac:dyDescent="0.25">
      <c r="A571" s="69" t="s">
        <v>7</v>
      </c>
      <c r="B571" s="23">
        <f>'[34]2012-2013'!AL23</f>
        <v>-58425.789573023656</v>
      </c>
      <c r="C571" s="21">
        <f>'[34]2012-2013'!F24</f>
        <v>3906.8199999999997</v>
      </c>
      <c r="D571" s="23">
        <f>'[34]2012-2013'!AH24</f>
        <v>3111.3995199999999</v>
      </c>
      <c r="E571" s="21"/>
      <c r="F571" s="21"/>
      <c r="G571" s="21"/>
      <c r="H571" s="23">
        <f t="shared" si="34"/>
        <v>-57630.369093023655</v>
      </c>
    </row>
    <row r="572" spans="1:8" x14ac:dyDescent="0.25">
      <c r="A572" s="69" t="s">
        <v>8</v>
      </c>
      <c r="B572" s="23">
        <f>'[34]2012-2013'!AL24</f>
        <v>-57630.369093023655</v>
      </c>
      <c r="C572" s="21">
        <f>'[34]2012-2013'!F25</f>
        <v>3777.77</v>
      </c>
      <c r="D572" s="23">
        <f>'[34]2012-2013'!AH25</f>
        <v>3153.4540400000001</v>
      </c>
      <c r="E572" s="21"/>
      <c r="F572" s="21"/>
      <c r="G572" s="21"/>
      <c r="H572" s="23">
        <f t="shared" si="34"/>
        <v>-57006.053133023655</v>
      </c>
    </row>
    <row r="573" spans="1:8" x14ac:dyDescent="0.25">
      <c r="A573" s="69" t="s">
        <v>9</v>
      </c>
      <c r="B573" s="23">
        <f>'[34]2012-2013'!AL25</f>
        <v>-57006.053133023655</v>
      </c>
      <c r="C573" s="21">
        <f>'[34]2012-2013'!F26</f>
        <v>4037.19</v>
      </c>
      <c r="D573" s="23">
        <f>'[34]2012-2013'!AH26</f>
        <v>3417.5457999999999</v>
      </c>
      <c r="E573" s="21"/>
      <c r="F573" s="21"/>
      <c r="G573" s="21"/>
      <c r="H573" s="23">
        <f t="shared" si="34"/>
        <v>-56386.408933023653</v>
      </c>
    </row>
    <row r="574" spans="1:8" x14ac:dyDescent="0.25">
      <c r="A574" s="69" t="s">
        <v>10</v>
      </c>
      <c r="B574" s="23">
        <f>'[34]2012-2013'!AL26</f>
        <v>-56386.408933023653</v>
      </c>
      <c r="C574" s="21">
        <f>'[34]2012-2013'!F27</f>
        <v>2669.66</v>
      </c>
      <c r="D574" s="23">
        <f>'[34]2012-2013'!AH27</f>
        <v>3012.6965599999994</v>
      </c>
      <c r="E574" s="21"/>
      <c r="F574" s="21"/>
      <c r="G574" s="21"/>
      <c r="H574" s="23">
        <f t="shared" si="34"/>
        <v>-56729.445493023653</v>
      </c>
    </row>
    <row r="575" spans="1:8" x14ac:dyDescent="0.25">
      <c r="A575" s="69" t="s">
        <v>11</v>
      </c>
      <c r="B575" s="23">
        <f>'[34]2012-2013'!AL27</f>
        <v>-56729.445493023653</v>
      </c>
      <c r="C575" s="21">
        <f>'[34]2012-2013'!F28</f>
        <v>5515.51</v>
      </c>
      <c r="D575" s="23">
        <f>'[34]2012-2013'!AH28</f>
        <v>3479.3587600000001</v>
      </c>
      <c r="E575" s="21"/>
      <c r="F575" s="21"/>
      <c r="G575" s="21"/>
      <c r="H575" s="23">
        <f t="shared" si="34"/>
        <v>-54693.294253023654</v>
      </c>
    </row>
    <row r="576" spans="1:8" x14ac:dyDescent="0.25">
      <c r="A576" s="69" t="s">
        <v>12</v>
      </c>
      <c r="B576" s="23">
        <f>'[34]2012-2013'!AL28</f>
        <v>-54693.294253023654</v>
      </c>
      <c r="C576" s="21">
        <f>'[34]2012-2013'!F29</f>
        <v>3667.8500000000004</v>
      </c>
      <c r="D576" s="23">
        <f>'[34]2012-2013'!AH29</f>
        <v>4008.2916299999997</v>
      </c>
      <c r="E576" s="21"/>
      <c r="F576" s="21"/>
      <c r="G576" s="21"/>
      <c r="H576" s="23">
        <f t="shared" si="34"/>
        <v>-55033.735883023655</v>
      </c>
    </row>
    <row r="577" spans="1:8" x14ac:dyDescent="0.25">
      <c r="A577" s="69" t="s">
        <v>13</v>
      </c>
      <c r="B577" s="23">
        <f>'[34]2012-2013'!AL29</f>
        <v>-55033.735883023655</v>
      </c>
      <c r="C577" s="21">
        <f>'[34]2012-2013'!F30</f>
        <v>7928.5</v>
      </c>
      <c r="D577" s="23">
        <f>'[34]2012-2013'!AH30</f>
        <v>4389.6398999999992</v>
      </c>
      <c r="E577" s="21"/>
      <c r="F577" s="21"/>
      <c r="G577" s="21"/>
      <c r="H577" s="23">
        <f t="shared" si="34"/>
        <v>-51494.875783023657</v>
      </c>
    </row>
    <row r="578" spans="1:8" x14ac:dyDescent="0.25">
      <c r="A578" s="69" t="s">
        <v>14</v>
      </c>
      <c r="B578" s="23">
        <f>'[34]2012-2013'!AL30</f>
        <v>-51494.875783023657</v>
      </c>
      <c r="C578" s="21">
        <f>'[34]2012-2013'!F31</f>
        <v>4111.0200000000004</v>
      </c>
      <c r="D578" s="23">
        <f>'[34]2012-2013'!AH31</f>
        <v>3864.4344999999994</v>
      </c>
      <c r="E578" s="21"/>
      <c r="F578" s="21"/>
      <c r="G578" s="21"/>
      <c r="H578" s="23">
        <f t="shared" si="34"/>
        <v>-51248.290283023656</v>
      </c>
    </row>
    <row r="580" spans="1:8" x14ac:dyDescent="0.25">
      <c r="C580" s="7" t="s">
        <v>124</v>
      </c>
    </row>
    <row r="581" spans="1:8" ht="15.75" x14ac:dyDescent="0.25">
      <c r="A581" s="27" t="s">
        <v>1</v>
      </c>
      <c r="B581" s="29" t="s">
        <v>15</v>
      </c>
      <c r="C581" s="29" t="s">
        <v>16</v>
      </c>
      <c r="D581" s="32" t="s">
        <v>17</v>
      </c>
      <c r="E581" s="32"/>
      <c r="F581" s="32"/>
      <c r="G581" s="33" t="s">
        <v>18</v>
      </c>
      <c r="H581" s="34"/>
    </row>
    <row r="582" spans="1:8" ht="15.75" x14ac:dyDescent="0.25">
      <c r="A582" s="28"/>
      <c r="B582" s="30"/>
      <c r="C582" s="30"/>
      <c r="D582" s="37" t="s">
        <v>19</v>
      </c>
      <c r="E582" s="38" t="s">
        <v>20</v>
      </c>
      <c r="F582" s="38"/>
      <c r="G582" s="35"/>
      <c r="H582" s="36"/>
    </row>
    <row r="583" spans="1:8" x14ac:dyDescent="0.25">
      <c r="A583" s="28"/>
      <c r="B583" s="31"/>
      <c r="C583" s="31"/>
      <c r="D583" s="37"/>
      <c r="E583" s="4" t="s">
        <v>21</v>
      </c>
      <c r="F583" s="4" t="s">
        <v>22</v>
      </c>
      <c r="G583" s="6" t="s">
        <v>23</v>
      </c>
      <c r="H583" s="6" t="s">
        <v>24</v>
      </c>
    </row>
    <row r="584" spans="1:8" x14ac:dyDescent="0.25">
      <c r="A584" s="21" t="s">
        <v>2</v>
      </c>
      <c r="B584" s="23">
        <f>'[35]2012-2013'!AL18</f>
        <v>-11098.332514199981</v>
      </c>
      <c r="C584" s="21">
        <f>'[35]2012-2013'!F20</f>
        <v>3139.56</v>
      </c>
      <c r="D584" s="23">
        <f>'[35]2012-2013'!AH20</f>
        <v>2840.4378400000005</v>
      </c>
      <c r="E584" s="21"/>
      <c r="F584" s="21"/>
      <c r="G584" s="21"/>
      <c r="H584" s="23">
        <f t="shared" ref="H584:H595" si="35">B584+C584-D584-F584</f>
        <v>-10799.210354199982</v>
      </c>
    </row>
    <row r="585" spans="1:8" x14ac:dyDescent="0.25">
      <c r="A585" s="21" t="s">
        <v>3</v>
      </c>
      <c r="B585" s="23">
        <f>'[35]2012-2013'!AL20</f>
        <v>-10799.210354199982</v>
      </c>
      <c r="C585" s="21">
        <f>'[35]2012-2013'!F21</f>
        <v>3143.06</v>
      </c>
      <c r="D585" s="23">
        <f>'[35]2012-2013'!AH21</f>
        <v>2868.0410400000005</v>
      </c>
      <c r="E585" s="21"/>
      <c r="F585" s="21"/>
      <c r="G585" s="21"/>
      <c r="H585" s="23">
        <f t="shared" si="35"/>
        <v>-10524.191394199983</v>
      </c>
    </row>
    <row r="586" spans="1:8" x14ac:dyDescent="0.25">
      <c r="A586" s="21" t="s">
        <v>4</v>
      </c>
      <c r="B586" s="23">
        <f>'[35]2012-2013'!AL21</f>
        <v>-10524.191394199983</v>
      </c>
      <c r="C586" s="21">
        <f>'[35]2012-2013'!F22</f>
        <v>2680.06</v>
      </c>
      <c r="D586" s="23">
        <f>'[35]2012-2013'!AH22</f>
        <v>2675.3660000000004</v>
      </c>
      <c r="E586" s="21"/>
      <c r="F586" s="21"/>
      <c r="G586" s="21"/>
      <c r="H586" s="23">
        <f t="shared" si="35"/>
        <v>-10519.497394199983</v>
      </c>
    </row>
    <row r="587" spans="1:8" x14ac:dyDescent="0.25">
      <c r="A587" s="21" t="s">
        <v>5</v>
      </c>
      <c r="B587" s="23">
        <f>'[35]2012-2013'!AL22</f>
        <v>-10519.497394199983</v>
      </c>
      <c r="C587" s="21">
        <f>'[35]2012-2013'!F23</f>
        <v>3151.06</v>
      </c>
      <c r="D587" s="23">
        <f>'[35]2012-2013'!AH23</f>
        <v>2849.2316000000001</v>
      </c>
      <c r="E587" s="21"/>
      <c r="F587" s="21"/>
      <c r="G587" s="21"/>
      <c r="H587" s="23">
        <f t="shared" si="35"/>
        <v>-10217.668994199983</v>
      </c>
    </row>
    <row r="588" spans="1:8" x14ac:dyDescent="0.25">
      <c r="A588" s="21" t="s">
        <v>7</v>
      </c>
      <c r="B588" s="23">
        <f>'[35]2012-2013'!AL23</f>
        <v>-10217.668994199983</v>
      </c>
      <c r="C588" s="21">
        <f>'[35]2012-2013'!F24</f>
        <v>3629.06</v>
      </c>
      <c r="D588" s="23">
        <f>'[35]2012-2013'!AH24</f>
        <v>3018.7149600000002</v>
      </c>
      <c r="E588" s="21"/>
      <c r="F588" s="21"/>
      <c r="G588" s="21"/>
      <c r="H588" s="23">
        <f t="shared" si="35"/>
        <v>-9607.3239541999828</v>
      </c>
    </row>
    <row r="589" spans="1:8" x14ac:dyDescent="0.25">
      <c r="A589" s="21" t="s">
        <v>8</v>
      </c>
      <c r="B589" s="23">
        <f>'[35]2012-2013'!AL24</f>
        <v>-9607.3239541999828</v>
      </c>
      <c r="C589" s="21">
        <f>'[35]2012-2013'!F25</f>
        <v>2680.06</v>
      </c>
      <c r="D589" s="23">
        <f>'[35]2012-2013'!AH25</f>
        <v>2676.6495199999999</v>
      </c>
      <c r="E589" s="21"/>
      <c r="F589" s="21"/>
      <c r="G589" s="21"/>
      <c r="H589" s="23">
        <f t="shared" si="35"/>
        <v>-9603.9134741999842</v>
      </c>
    </row>
    <row r="590" spans="1:8" x14ac:dyDescent="0.25">
      <c r="A590" s="21" t="s">
        <v>9</v>
      </c>
      <c r="B590" s="23">
        <f>'[35]2012-2013'!AL25</f>
        <v>-9603.9134741999842</v>
      </c>
      <c r="C590" s="21">
        <f>'[35]2012-2013'!F26</f>
        <v>3641.06</v>
      </c>
      <c r="D590" s="23">
        <f>'[35]2012-2013'!AH26</f>
        <v>3164.0458399999998</v>
      </c>
      <c r="E590" s="21"/>
      <c r="F590" s="21"/>
      <c r="G590" s="21"/>
      <c r="H590" s="23">
        <f t="shared" si="35"/>
        <v>-9126.8993141999854</v>
      </c>
    </row>
    <row r="591" spans="1:8" x14ac:dyDescent="0.25">
      <c r="A591" s="21" t="s">
        <v>10</v>
      </c>
      <c r="B591" s="23">
        <f>'[35]2012-2013'!AL26</f>
        <v>-9126.8993141999854</v>
      </c>
      <c r="C591" s="21">
        <f>'[35]2012-2013'!F27</f>
        <v>2963.14</v>
      </c>
      <c r="D591" s="23">
        <f>'[35]2012-2013'!AH27</f>
        <v>2763.6353599999998</v>
      </c>
      <c r="E591" s="21"/>
      <c r="F591" s="21"/>
      <c r="G591" s="21"/>
      <c r="H591" s="23">
        <f t="shared" si="35"/>
        <v>-8927.3946741999862</v>
      </c>
    </row>
    <row r="592" spans="1:8" x14ac:dyDescent="0.25">
      <c r="A592" s="21" t="s">
        <v>11</v>
      </c>
      <c r="B592" s="23">
        <f>'[35]2012-2013'!AL27</f>
        <v>-8927.3946741999862</v>
      </c>
      <c r="C592" s="21">
        <f>'[35]2012-2013'!F28</f>
        <v>3366.45</v>
      </c>
      <c r="D592" s="23">
        <f>'[35]2012-2013'!AH28</f>
        <v>2968.4779600000002</v>
      </c>
      <c r="E592" s="21"/>
      <c r="F592" s="21"/>
      <c r="G592" s="21"/>
      <c r="H592" s="23">
        <f t="shared" si="35"/>
        <v>-8529.4226341999856</v>
      </c>
    </row>
    <row r="593" spans="1:8" x14ac:dyDescent="0.25">
      <c r="A593" s="21" t="s">
        <v>12</v>
      </c>
      <c r="B593" s="23">
        <f>'[35]2012-2013'!AL28</f>
        <v>-8529.4226341999856</v>
      </c>
      <c r="C593" s="21">
        <f>'[35]2012-2013'!F29</f>
        <v>13213.13</v>
      </c>
      <c r="D593" s="23">
        <f>'[35]2012-2013'!AH29</f>
        <v>4746.6654500000004</v>
      </c>
      <c r="E593" s="21"/>
      <c r="F593" s="21"/>
      <c r="G593" s="21"/>
      <c r="H593" s="23">
        <f t="shared" si="35"/>
        <v>-62.958084199986843</v>
      </c>
    </row>
    <row r="594" spans="1:8" x14ac:dyDescent="0.25">
      <c r="A594" s="21" t="s">
        <v>13</v>
      </c>
      <c r="B594" s="23">
        <f>'[35]2012-2013'!AL29</f>
        <v>-62.958084199986843</v>
      </c>
      <c r="C594" s="21">
        <f>'[35]2012-2013'!F30</f>
        <v>4144.46</v>
      </c>
      <c r="D594" s="23">
        <f>'[35]2012-2013'!AH30</f>
        <v>3611.0352599999997</v>
      </c>
      <c r="E594" s="21"/>
      <c r="F594" s="21"/>
      <c r="G594" s="21"/>
      <c r="H594" s="23">
        <f t="shared" si="35"/>
        <v>470.46665580001354</v>
      </c>
    </row>
    <row r="595" spans="1:8" x14ac:dyDescent="0.25">
      <c r="A595" s="21" t="s">
        <v>14</v>
      </c>
      <c r="B595" s="23">
        <f>'[35]2012-2013'!AL30</f>
        <v>470.46665580001354</v>
      </c>
      <c r="C595" s="21">
        <f>'[35]2012-2013'!F31</f>
        <v>6139.36</v>
      </c>
      <c r="D595" s="23">
        <f>'[35]2012-2013'!AH31</f>
        <v>3957.3367200000002</v>
      </c>
      <c r="E595" s="21"/>
      <c r="F595" s="21"/>
      <c r="G595" s="21"/>
      <c r="H595" s="23">
        <f t="shared" si="35"/>
        <v>2652.489935800013</v>
      </c>
    </row>
    <row r="597" spans="1:8" x14ac:dyDescent="0.25">
      <c r="C597" s="16" t="s">
        <v>125</v>
      </c>
    </row>
    <row r="598" spans="1:8" ht="15.75" x14ac:dyDescent="0.25">
      <c r="A598" s="27" t="s">
        <v>1</v>
      </c>
      <c r="B598" s="29" t="s">
        <v>15</v>
      </c>
      <c r="C598" s="29" t="s">
        <v>16</v>
      </c>
      <c r="D598" s="32" t="s">
        <v>17</v>
      </c>
      <c r="E598" s="32"/>
      <c r="F598" s="32"/>
      <c r="G598" s="33" t="s">
        <v>18</v>
      </c>
      <c r="H598" s="34"/>
    </row>
    <row r="599" spans="1:8" ht="15.75" x14ac:dyDescent="0.25">
      <c r="A599" s="28"/>
      <c r="B599" s="30"/>
      <c r="C599" s="30"/>
      <c r="D599" s="37" t="s">
        <v>19</v>
      </c>
      <c r="E599" s="38" t="s">
        <v>20</v>
      </c>
      <c r="F599" s="38"/>
      <c r="G599" s="35"/>
      <c r="H599" s="36"/>
    </row>
    <row r="600" spans="1:8" x14ac:dyDescent="0.25">
      <c r="A600" s="28"/>
      <c r="B600" s="31"/>
      <c r="C600" s="31"/>
      <c r="D600" s="37"/>
      <c r="E600" s="4" t="s">
        <v>21</v>
      </c>
      <c r="F600" s="4" t="s">
        <v>22</v>
      </c>
      <c r="G600" s="6" t="s">
        <v>23</v>
      </c>
      <c r="H600" s="6" t="s">
        <v>24</v>
      </c>
    </row>
    <row r="601" spans="1:8" x14ac:dyDescent="0.25">
      <c r="A601" s="21" t="s">
        <v>85</v>
      </c>
      <c r="B601" s="23">
        <f>'[36]2012-2013'!AL18</f>
        <v>12688.705373786979</v>
      </c>
      <c r="C601" s="21">
        <f>'[36]2012-2013'!F20</f>
        <v>1780.53</v>
      </c>
      <c r="D601" s="23">
        <f>'[36]2012-2013'!AH20</f>
        <v>1764.1294</v>
      </c>
      <c r="E601" s="42"/>
      <c r="F601" s="21"/>
      <c r="G601" s="23">
        <f t="shared" ref="G601:G612" si="36">B601+C601-D601-F601</f>
        <v>12705.10597378698</v>
      </c>
      <c r="H601" s="1"/>
    </row>
    <row r="602" spans="1:8" x14ac:dyDescent="0.25">
      <c r="A602" s="21" t="s">
        <v>108</v>
      </c>
      <c r="B602" s="23">
        <f>'[36]2012-2013'!AL20</f>
        <v>12705.10597378698</v>
      </c>
      <c r="C602" s="21">
        <f>'[36]2012-2013'!F21</f>
        <v>1572.78</v>
      </c>
      <c r="D602" s="23">
        <f>'[36]2012-2013'!AH21</f>
        <v>2734.8347199999998</v>
      </c>
      <c r="E602" s="42"/>
      <c r="F602" s="21"/>
      <c r="G602" s="23">
        <f t="shared" si="36"/>
        <v>11543.05125378698</v>
      </c>
      <c r="H602" s="1"/>
    </row>
    <row r="603" spans="1:8" x14ac:dyDescent="0.25">
      <c r="A603" s="21" t="s">
        <v>4</v>
      </c>
      <c r="B603" s="23">
        <f>'[36]2012-2013'!AL21</f>
        <v>11543.05125378698</v>
      </c>
      <c r="C603" s="21">
        <f>'[36]2012-2013'!F22</f>
        <v>4152.5199999999995</v>
      </c>
      <c r="D603" s="23">
        <f>'[36]2012-2013'!AH22</f>
        <v>3139.24856</v>
      </c>
      <c r="E603" s="42"/>
      <c r="F603" s="21"/>
      <c r="G603" s="23">
        <f t="shared" si="36"/>
        <v>12556.32269378698</v>
      </c>
      <c r="H603" s="1"/>
    </row>
    <row r="604" spans="1:8" x14ac:dyDescent="0.25">
      <c r="A604" s="21" t="s">
        <v>5</v>
      </c>
      <c r="B604" s="23">
        <f>'[36]2012-2013'!AL22</f>
        <v>12556.32269378698</v>
      </c>
      <c r="C604" s="21">
        <f>'[36]2012-2013'!F23</f>
        <v>2336.63</v>
      </c>
      <c r="D604" s="23">
        <f>'[36]2012-2013'!AH23</f>
        <v>2910.2998799999996</v>
      </c>
      <c r="E604" s="42"/>
      <c r="F604" s="21"/>
      <c r="G604" s="23">
        <f t="shared" si="36"/>
        <v>11982.652813786983</v>
      </c>
      <c r="H604" s="1"/>
    </row>
    <row r="605" spans="1:8" x14ac:dyDescent="0.25">
      <c r="A605" s="21" t="s">
        <v>7</v>
      </c>
      <c r="B605" s="23">
        <f>'[36]2012-2013'!AL23</f>
        <v>11982.652813786983</v>
      </c>
      <c r="C605" s="21">
        <f>'[36]2012-2013'!F24</f>
        <v>4261.38</v>
      </c>
      <c r="D605" s="23">
        <f>'[36]2012-2013'!AH24</f>
        <v>3103.9338399999997</v>
      </c>
      <c r="E605" s="42"/>
      <c r="F605" s="21"/>
      <c r="G605" s="23">
        <f t="shared" si="36"/>
        <v>13140.098973786984</v>
      </c>
      <c r="H605" s="1"/>
    </row>
    <row r="606" spans="1:8" x14ac:dyDescent="0.25">
      <c r="A606" s="21" t="s">
        <v>8</v>
      </c>
      <c r="B606" s="23">
        <f>'[36]2012-2013'!AL24</f>
        <v>13140.098973786984</v>
      </c>
      <c r="C606" s="21">
        <f>'[36]2012-2013'!F25</f>
        <v>4279.8999999999996</v>
      </c>
      <c r="D606" s="23">
        <f>'[36]2012-2013'!AH25</f>
        <v>3295.3068800000001</v>
      </c>
      <c r="E606" s="42"/>
      <c r="F606" s="21"/>
      <c r="G606" s="23">
        <f t="shared" si="36"/>
        <v>14124.692093786984</v>
      </c>
      <c r="H606" s="1"/>
    </row>
    <row r="607" spans="1:8" x14ac:dyDescent="0.25">
      <c r="A607" s="21" t="s">
        <v>9</v>
      </c>
      <c r="B607" s="23">
        <f>'[36]2012-2013'!AL25</f>
        <v>14124.692093786984</v>
      </c>
      <c r="C607" s="21">
        <f>'[36]2012-2013'!F26</f>
        <v>3222.9900000000002</v>
      </c>
      <c r="D607" s="23">
        <f>'[36]2012-2013'!AH26</f>
        <v>3213.2297200000003</v>
      </c>
      <c r="E607" s="42"/>
      <c r="F607" s="21"/>
      <c r="G607" s="23">
        <f t="shared" si="36"/>
        <v>14134.452373786986</v>
      </c>
      <c r="H607" s="1"/>
    </row>
    <row r="608" spans="1:8" x14ac:dyDescent="0.25">
      <c r="A608" s="21" t="s">
        <v>10</v>
      </c>
      <c r="B608" s="23">
        <f>'[36]2012-2013'!AL26</f>
        <v>14134.452373786986</v>
      </c>
      <c r="C608" s="21">
        <f>'[36]2012-2013'!F27</f>
        <v>3400.57</v>
      </c>
      <c r="D608" s="23">
        <f>'[36]2012-2013'!AH27</f>
        <v>2971.3753999999999</v>
      </c>
      <c r="E608" s="42"/>
      <c r="F608" s="21"/>
      <c r="G608" s="23">
        <f t="shared" si="36"/>
        <v>14563.646973786985</v>
      </c>
      <c r="H608" s="1"/>
    </row>
    <row r="609" spans="1:8" x14ac:dyDescent="0.25">
      <c r="A609" s="21" t="s">
        <v>11</v>
      </c>
      <c r="B609" s="23">
        <f>'[36]2012-2013'!AL27</f>
        <v>14563.646973786985</v>
      </c>
      <c r="C609" s="21">
        <f>'[36]2012-2013'!F28</f>
        <v>2429</v>
      </c>
      <c r="D609" s="23">
        <f>'[36]2012-2013'!AH28</f>
        <v>2732.0191199999999</v>
      </c>
      <c r="E609" s="65" t="s">
        <v>126</v>
      </c>
      <c r="F609" s="21">
        <v>16240</v>
      </c>
      <c r="G609" s="23">
        <f t="shared" si="36"/>
        <v>-1979.3721462130161</v>
      </c>
      <c r="H609" s="1"/>
    </row>
    <row r="610" spans="1:8" x14ac:dyDescent="0.25">
      <c r="A610" s="21" t="s">
        <v>12</v>
      </c>
      <c r="B610" s="23">
        <f>'[36]2012-2013'!AL28</f>
        <v>-1979.3721462130161</v>
      </c>
      <c r="C610" s="21">
        <f>'[36]2012-2013'!F29</f>
        <v>2831.95</v>
      </c>
      <c r="D610" s="23">
        <f>'[36]2012-2013'!AH29</f>
        <v>3504.580559999999</v>
      </c>
      <c r="E610" s="42"/>
      <c r="F610" s="21"/>
      <c r="G610" s="23">
        <f t="shared" si="36"/>
        <v>-2652.0027062130152</v>
      </c>
      <c r="H610" s="1"/>
    </row>
    <row r="611" spans="1:8" x14ac:dyDescent="0.25">
      <c r="A611" s="21" t="s">
        <v>13</v>
      </c>
      <c r="B611" s="23">
        <f>'[36]2012-2013'!AL29</f>
        <v>-2652.0027062130152</v>
      </c>
      <c r="C611" s="21">
        <f>'[36]2012-2013'!F30</f>
        <v>4500.96</v>
      </c>
      <c r="D611" s="23">
        <f>'[36]2012-2013'!AH30</f>
        <v>3610.5641599999994</v>
      </c>
      <c r="E611" s="42"/>
      <c r="F611" s="21"/>
      <c r="G611" s="23">
        <f t="shared" si="36"/>
        <v>-1761.6068662130147</v>
      </c>
      <c r="H611" s="1"/>
    </row>
    <row r="612" spans="1:8" x14ac:dyDescent="0.25">
      <c r="A612" s="21" t="s">
        <v>14</v>
      </c>
      <c r="B612" s="23">
        <f>'[36]2012-2013'!AL30</f>
        <v>-1761.6068662130147</v>
      </c>
      <c r="C612" s="21">
        <f>'[36]2012-2013'!F31</f>
        <v>5205.12</v>
      </c>
      <c r="D612" s="23">
        <f>'[36]2012-2013'!AH31</f>
        <v>3774.1075999999994</v>
      </c>
      <c r="E612" s="42"/>
      <c r="F612" s="21"/>
      <c r="G612" s="23">
        <f t="shared" si="36"/>
        <v>-330.59446621301413</v>
      </c>
      <c r="H612" s="1"/>
    </row>
    <row r="614" spans="1:8" x14ac:dyDescent="0.25">
      <c r="C614" s="7" t="s">
        <v>127</v>
      </c>
    </row>
    <row r="615" spans="1:8" ht="15.75" x14ac:dyDescent="0.25">
      <c r="A615" s="27" t="s">
        <v>1</v>
      </c>
      <c r="B615" s="29" t="s">
        <v>15</v>
      </c>
      <c r="C615" s="29" t="s">
        <v>16</v>
      </c>
      <c r="D615" s="32" t="s">
        <v>17</v>
      </c>
      <c r="E615" s="32"/>
      <c r="F615" s="32"/>
      <c r="G615" s="33" t="s">
        <v>18</v>
      </c>
      <c r="H615" s="34"/>
    </row>
    <row r="616" spans="1:8" ht="15.75" x14ac:dyDescent="0.25">
      <c r="A616" s="28"/>
      <c r="B616" s="30"/>
      <c r="C616" s="30"/>
      <c r="D616" s="37" t="s">
        <v>19</v>
      </c>
      <c r="E616" s="38" t="s">
        <v>20</v>
      </c>
      <c r="F616" s="38"/>
      <c r="G616" s="35"/>
      <c r="H616" s="36"/>
    </row>
    <row r="617" spans="1:8" x14ac:dyDescent="0.25">
      <c r="A617" s="28"/>
      <c r="B617" s="31"/>
      <c r="C617" s="31"/>
      <c r="D617" s="37"/>
      <c r="E617" s="4" t="s">
        <v>21</v>
      </c>
      <c r="F617" s="4" t="s">
        <v>22</v>
      </c>
      <c r="G617" s="6" t="s">
        <v>23</v>
      </c>
      <c r="H617" s="6" t="s">
        <v>24</v>
      </c>
    </row>
    <row r="618" spans="1:8" x14ac:dyDescent="0.25">
      <c r="A618" s="21" t="s">
        <v>2</v>
      </c>
      <c r="B618" s="23">
        <f>'[37]2012-2013'!AL18</f>
        <v>-27673.036464457688</v>
      </c>
      <c r="C618" s="21">
        <f>'[37]2012-2013'!F20</f>
        <v>4776.17</v>
      </c>
      <c r="D618" s="23">
        <f>'[37]2012-2013'!AH20</f>
        <v>3946.9295600000005</v>
      </c>
      <c r="E618" s="21"/>
      <c r="F618" s="21"/>
      <c r="G618" s="21"/>
      <c r="H618" s="23">
        <f t="shared" ref="H618:H629" si="37">B618+C618-D618-F618</f>
        <v>-26843.796024457686</v>
      </c>
    </row>
    <row r="619" spans="1:8" x14ac:dyDescent="0.25">
      <c r="A619" s="21" t="s">
        <v>3</v>
      </c>
      <c r="B619" s="23">
        <f>'[37]2012-2013'!AL20</f>
        <v>-26843.796024457686</v>
      </c>
      <c r="C619" s="21">
        <f>'[37]2012-2013'!F21</f>
        <v>4388.3999999999996</v>
      </c>
      <c r="D619" s="23">
        <f>'[37]2012-2013'!AH21</f>
        <v>3713.5478400000002</v>
      </c>
      <c r="E619" s="21"/>
      <c r="F619" s="21"/>
      <c r="G619" s="21"/>
      <c r="H619" s="23">
        <f t="shared" si="37"/>
        <v>-26168.943864457688</v>
      </c>
    </row>
    <row r="620" spans="1:8" x14ac:dyDescent="0.25">
      <c r="A620" s="21" t="s">
        <v>4</v>
      </c>
      <c r="B620" s="23">
        <f>'[37]2012-2013'!AL21</f>
        <v>-26168.943864457688</v>
      </c>
      <c r="C620" s="21">
        <f>'[37]2012-2013'!F22</f>
        <v>9443.5</v>
      </c>
      <c r="D620" s="23">
        <f>'[37]2012-2013'!AH22</f>
        <v>5473.2721600000004</v>
      </c>
      <c r="E620" s="21"/>
      <c r="F620" s="21"/>
      <c r="G620" s="21"/>
      <c r="H620" s="23">
        <f t="shared" si="37"/>
        <v>-22198.716024457688</v>
      </c>
    </row>
    <row r="621" spans="1:8" x14ac:dyDescent="0.25">
      <c r="A621" s="21" t="s">
        <v>5</v>
      </c>
      <c r="B621" s="23">
        <f>'[37]2012-2013'!AL22</f>
        <v>-22198.716024457688</v>
      </c>
      <c r="C621" s="21">
        <f>'[37]2012-2013'!F23</f>
        <v>6251.85</v>
      </c>
      <c r="D621" s="23">
        <f>'[37]2012-2013'!AH23</f>
        <v>4352.7714000000005</v>
      </c>
      <c r="E621" s="21"/>
      <c r="F621" s="21"/>
      <c r="G621" s="21"/>
      <c r="H621" s="23">
        <f t="shared" si="37"/>
        <v>-20299.637424457687</v>
      </c>
    </row>
    <row r="622" spans="1:8" x14ac:dyDescent="0.25">
      <c r="A622" s="21" t="s">
        <v>7</v>
      </c>
      <c r="B622" s="23">
        <f>'[37]2012-2013'!AL23</f>
        <v>-20299.637424457687</v>
      </c>
      <c r="C622" s="21">
        <f>'[37]2012-2013'!F24</f>
        <v>4641.75</v>
      </c>
      <c r="D622" s="23">
        <f>'[37]2012-2013'!AH24</f>
        <v>3823.3246800000002</v>
      </c>
      <c r="E622" s="21"/>
      <c r="F622" s="21"/>
      <c r="G622" s="21"/>
      <c r="H622" s="23">
        <f t="shared" si="37"/>
        <v>-19481.212104457689</v>
      </c>
    </row>
    <row r="623" spans="1:8" x14ac:dyDescent="0.25">
      <c r="A623" s="21" t="s">
        <v>8</v>
      </c>
      <c r="B623" s="23">
        <f>'[37]2012-2013'!AL24</f>
        <v>-19481.212104457689</v>
      </c>
      <c r="C623" s="21">
        <f>'[37]2012-2013'!F25</f>
        <v>4927.9399999999996</v>
      </c>
      <c r="D623" s="23">
        <f>'[37]2012-2013'!AH25</f>
        <v>3812.7886400000002</v>
      </c>
      <c r="E623" s="21"/>
      <c r="F623" s="21"/>
      <c r="G623" s="21"/>
      <c r="H623" s="23">
        <f t="shared" si="37"/>
        <v>-18366.060744457689</v>
      </c>
    </row>
    <row r="624" spans="1:8" x14ac:dyDescent="0.25">
      <c r="A624" s="21" t="s">
        <v>9</v>
      </c>
      <c r="B624" s="23">
        <f>'[37]2012-2013'!AL25</f>
        <v>-18366.060744457689</v>
      </c>
      <c r="C624" s="21">
        <f>'[37]2012-2013'!F26</f>
        <v>5465.49</v>
      </c>
      <c r="D624" s="23">
        <f>'[37]2012-2013'!AH26</f>
        <v>4252.2440400000005</v>
      </c>
      <c r="E624" s="21"/>
      <c r="F624" s="21"/>
      <c r="G624" s="21"/>
      <c r="H624" s="23">
        <f t="shared" si="37"/>
        <v>-17152.814784457689</v>
      </c>
    </row>
    <row r="625" spans="1:8" x14ac:dyDescent="0.25">
      <c r="A625" s="21" t="s">
        <v>10</v>
      </c>
      <c r="B625" s="23">
        <f>'[37]2012-2013'!AL26</f>
        <v>-17152.814784457689</v>
      </c>
      <c r="C625" s="21">
        <f>'[37]2012-2013'!F27</f>
        <v>4501.6399999999994</v>
      </c>
      <c r="D625" s="23">
        <f>'[37]2012-2013'!AH27</f>
        <v>5508.4639999999999</v>
      </c>
      <c r="E625" s="21"/>
      <c r="F625" s="21"/>
      <c r="G625" s="21"/>
      <c r="H625" s="23">
        <f t="shared" si="37"/>
        <v>-18159.638784457689</v>
      </c>
    </row>
    <row r="626" spans="1:8" x14ac:dyDescent="0.25">
      <c r="A626" s="21" t="s">
        <v>11</v>
      </c>
      <c r="B626" s="23">
        <f>'[37]2012-2013'!AL27</f>
        <v>-18159.638784457689</v>
      </c>
      <c r="C626" s="21">
        <f>'[37]2012-2013'!F28</f>
        <v>4213</v>
      </c>
      <c r="D626" s="23">
        <f>'[37]2012-2013'!AH28</f>
        <v>3807.1871200000005</v>
      </c>
      <c r="E626" s="21"/>
      <c r="F626" s="21"/>
      <c r="G626" s="21"/>
      <c r="H626" s="23">
        <f t="shared" si="37"/>
        <v>-17753.825904457692</v>
      </c>
    </row>
    <row r="627" spans="1:8" x14ac:dyDescent="0.25">
      <c r="A627" s="21" t="s">
        <v>12</v>
      </c>
      <c r="B627" s="23">
        <f>'[37]2012-2013'!AL28</f>
        <v>-17753.825904457692</v>
      </c>
      <c r="C627" s="21">
        <f>'[37]2012-2013'!F29</f>
        <v>6741.23</v>
      </c>
      <c r="D627" s="23">
        <f>'[37]2012-2013'!AH29</f>
        <v>5031.0135199999995</v>
      </c>
      <c r="E627" s="21"/>
      <c r="F627" s="21"/>
      <c r="G627" s="21"/>
      <c r="H627" s="23">
        <f t="shared" si="37"/>
        <v>-16043.609424457693</v>
      </c>
    </row>
    <row r="628" spans="1:8" x14ac:dyDescent="0.25">
      <c r="A628" s="21" t="s">
        <v>13</v>
      </c>
      <c r="B628" s="23">
        <f>'[37]2012-2013'!AL29</f>
        <v>-16043.609424457693</v>
      </c>
      <c r="C628" s="21">
        <f>'[37]2012-2013'!F30</f>
        <v>5918.54</v>
      </c>
      <c r="D628" s="23">
        <f>'[37]2012-2013'!AH30</f>
        <v>4878.9447200000004</v>
      </c>
      <c r="E628" s="21"/>
      <c r="F628" s="21"/>
      <c r="G628" s="21"/>
      <c r="H628" s="23">
        <f t="shared" si="37"/>
        <v>-15004.014144457691</v>
      </c>
    </row>
    <row r="629" spans="1:8" x14ac:dyDescent="0.25">
      <c r="A629" s="21" t="s">
        <v>14</v>
      </c>
      <c r="B629" s="23">
        <f>'[37]2012-2013'!AL30</f>
        <v>-15004.014144457691</v>
      </c>
      <c r="C629" s="21">
        <f>'[37]2012-2013'!F31</f>
        <v>5918.54</v>
      </c>
      <c r="D629" s="23">
        <f>'[37]2012-2013'!AH31</f>
        <v>4716.88256</v>
      </c>
      <c r="E629" s="21" t="s">
        <v>128</v>
      </c>
      <c r="F629" s="21">
        <v>1815.05</v>
      </c>
      <c r="G629" s="21"/>
      <c r="H629" s="23">
        <f t="shared" si="37"/>
        <v>-15617.40670445769</v>
      </c>
    </row>
    <row r="631" spans="1:8" x14ac:dyDescent="0.25">
      <c r="C631" s="19" t="s">
        <v>129</v>
      </c>
    </row>
    <row r="632" spans="1:8" ht="15.75" x14ac:dyDescent="0.25">
      <c r="A632" s="27" t="s">
        <v>1</v>
      </c>
      <c r="B632" s="29" t="s">
        <v>15</v>
      </c>
      <c r="C632" s="29" t="s">
        <v>16</v>
      </c>
      <c r="D632" s="32" t="s">
        <v>17</v>
      </c>
      <c r="E632" s="32"/>
      <c r="F632" s="32"/>
      <c r="G632" s="33" t="s">
        <v>18</v>
      </c>
      <c r="H632" s="34"/>
    </row>
    <row r="633" spans="1:8" ht="15.75" x14ac:dyDescent="0.25">
      <c r="A633" s="28"/>
      <c r="B633" s="30"/>
      <c r="C633" s="30"/>
      <c r="D633" s="37" t="s">
        <v>19</v>
      </c>
      <c r="E633" s="38" t="s">
        <v>20</v>
      </c>
      <c r="F633" s="38"/>
      <c r="G633" s="35"/>
      <c r="H633" s="36"/>
    </row>
    <row r="634" spans="1:8" x14ac:dyDescent="0.25">
      <c r="A634" s="28"/>
      <c r="B634" s="31"/>
      <c r="C634" s="31"/>
      <c r="D634" s="37"/>
      <c r="E634" s="4" t="s">
        <v>21</v>
      </c>
      <c r="F634" s="4" t="s">
        <v>22</v>
      </c>
      <c r="G634" s="6" t="s">
        <v>23</v>
      </c>
      <c r="H634" s="6" t="s">
        <v>24</v>
      </c>
    </row>
    <row r="635" spans="1:8" x14ac:dyDescent="0.25">
      <c r="A635" s="21" t="s">
        <v>85</v>
      </c>
      <c r="B635" s="23">
        <f>'[38]2012-2013'!AL18</f>
        <v>-15232.322556036203</v>
      </c>
      <c r="C635" s="21">
        <f>'[38]2012-2013'!F20</f>
        <v>4145.08</v>
      </c>
      <c r="D635" s="23">
        <f>'[38]2012-2013'!AH20</f>
        <v>4327.8454400000001</v>
      </c>
      <c r="E635" s="21"/>
      <c r="F635" s="21"/>
      <c r="G635" s="21"/>
      <c r="H635" s="23">
        <f t="shared" ref="H635:H646" si="38">B635+C635-D635-F635</f>
        <v>-15415.087996036204</v>
      </c>
    </row>
    <row r="636" spans="1:8" x14ac:dyDescent="0.25">
      <c r="A636" s="21" t="s">
        <v>130</v>
      </c>
      <c r="B636" s="23">
        <f>'[38]2012-2013'!AL20</f>
        <v>-15415.087996036204</v>
      </c>
      <c r="C636" s="21">
        <f>'[38]2012-2013'!F21</f>
        <v>4920.54</v>
      </c>
      <c r="D636" s="23">
        <f>'[38]2012-2013'!AH21</f>
        <v>4652.7699999999995</v>
      </c>
      <c r="E636" s="21"/>
      <c r="F636" s="21"/>
      <c r="G636" s="21"/>
      <c r="H636" s="23">
        <f t="shared" si="38"/>
        <v>-15147.317996036203</v>
      </c>
    </row>
    <row r="637" spans="1:8" x14ac:dyDescent="0.25">
      <c r="A637" s="21" t="s">
        <v>4</v>
      </c>
      <c r="B637" s="23">
        <f>'[38]2012-2013'!AL21</f>
        <v>-15147.317996036203</v>
      </c>
      <c r="C637" s="21">
        <f>'[38]2012-2013'!F22</f>
        <v>4841.1499999999996</v>
      </c>
      <c r="D637" s="23">
        <f>'[38]2012-2013'!AH22</f>
        <v>4625.8071599999994</v>
      </c>
      <c r="E637" s="21"/>
      <c r="F637" s="21"/>
      <c r="G637" s="21"/>
      <c r="H637" s="23">
        <f t="shared" si="38"/>
        <v>-14931.975156036202</v>
      </c>
    </row>
    <row r="638" spans="1:8" x14ac:dyDescent="0.25">
      <c r="A638" s="21" t="s">
        <v>5</v>
      </c>
      <c r="B638" s="23">
        <f>'[38]2012-2013'!AL22</f>
        <v>-14931.975156036202</v>
      </c>
      <c r="C638" s="21">
        <f>'[38]2012-2013'!F23</f>
        <v>4438.1100000000006</v>
      </c>
      <c r="D638" s="23">
        <f>'[38]2012-2013'!AH23</f>
        <v>4633.2986799999999</v>
      </c>
      <c r="E638" s="21"/>
      <c r="F638" s="21"/>
      <c r="G638" s="21"/>
      <c r="H638" s="23">
        <f t="shared" si="38"/>
        <v>-15127.163836036201</v>
      </c>
    </row>
    <row r="639" spans="1:8" x14ac:dyDescent="0.25">
      <c r="A639" s="21" t="s">
        <v>7</v>
      </c>
      <c r="B639" s="23">
        <f>'[38]2012-2013'!AL23</f>
        <v>-15127.163836036201</v>
      </c>
      <c r="C639" s="21">
        <f>'[38]2012-2013'!F24</f>
        <v>4011.1400000000003</v>
      </c>
      <c r="D639" s="23">
        <f>'[38]2012-2013'!AH24</f>
        <v>4434.3136799999993</v>
      </c>
      <c r="E639" s="21"/>
      <c r="F639" s="21"/>
      <c r="G639" s="21"/>
      <c r="H639" s="23">
        <f t="shared" si="38"/>
        <v>-15550.337516036201</v>
      </c>
    </row>
    <row r="640" spans="1:8" x14ac:dyDescent="0.25">
      <c r="A640" s="21" t="s">
        <v>8</v>
      </c>
      <c r="B640" s="23">
        <f>'[38]2012-2013'!AL24</f>
        <v>-15550.337516036201</v>
      </c>
      <c r="C640" s="21">
        <f>'[38]2012-2013'!F25</f>
        <v>5487.66</v>
      </c>
      <c r="D640" s="23">
        <f>'[38]2012-2013'!AH25</f>
        <v>4603.35952</v>
      </c>
      <c r="E640" s="21"/>
      <c r="F640" s="21"/>
      <c r="G640" s="21"/>
      <c r="H640" s="23">
        <f t="shared" si="38"/>
        <v>-14666.037036036201</v>
      </c>
    </row>
    <row r="641" spans="1:8" x14ac:dyDescent="0.25">
      <c r="A641" s="21" t="s">
        <v>9</v>
      </c>
      <c r="B641" s="23">
        <f>'[38]2012-2013'!AL25</f>
        <v>-14666.037036036201</v>
      </c>
      <c r="C641" s="21">
        <f>'[38]2012-2013'!F26</f>
        <v>5052.0200000000004</v>
      </c>
      <c r="D641" s="23">
        <f>'[38]2012-2013'!AH26</f>
        <v>4812.5836799999997</v>
      </c>
      <c r="E641" s="21"/>
      <c r="F641" s="21"/>
      <c r="G641" s="21"/>
      <c r="H641" s="23">
        <f t="shared" si="38"/>
        <v>-14426.600716036201</v>
      </c>
    </row>
    <row r="642" spans="1:8" x14ac:dyDescent="0.25">
      <c r="A642" s="21" t="s">
        <v>10</v>
      </c>
      <c r="B642" s="23">
        <f>'[38]2012-2013'!AL26</f>
        <v>-14426.600716036201</v>
      </c>
      <c r="C642" s="21">
        <f>'[38]2012-2013'!F27</f>
        <v>5977.97</v>
      </c>
      <c r="D642" s="23">
        <f>'[38]2012-2013'!AH27</f>
        <v>4737.4138800000001</v>
      </c>
      <c r="E642" s="21"/>
      <c r="F642" s="21"/>
      <c r="G642" s="21"/>
      <c r="H642" s="23">
        <f t="shared" si="38"/>
        <v>-13186.044596036201</v>
      </c>
    </row>
    <row r="643" spans="1:8" x14ac:dyDescent="0.25">
      <c r="A643" s="21" t="s">
        <v>11</v>
      </c>
      <c r="B643" s="23">
        <f>'[38]2012-2013'!AL27</f>
        <v>-13186.044596036201</v>
      </c>
      <c r="C643" s="21">
        <f>'[38]2012-2013'!F28</f>
        <v>9875.02</v>
      </c>
      <c r="D643" s="23">
        <f>'[38]2012-2013'!AH28</f>
        <v>6279.88688</v>
      </c>
      <c r="E643" s="21"/>
      <c r="F643" s="21"/>
      <c r="G643" s="21"/>
      <c r="H643" s="23">
        <f t="shared" si="38"/>
        <v>-9590.9114760362008</v>
      </c>
    </row>
    <row r="644" spans="1:8" x14ac:dyDescent="0.25">
      <c r="A644" s="21" t="s">
        <v>12</v>
      </c>
      <c r="B644" s="23">
        <f>'[38]2012-2013'!AL28</f>
        <v>-9590.9114760362008</v>
      </c>
      <c r="C644" s="21">
        <f>'[38]2012-2013'!F29</f>
        <v>7736.1900000000005</v>
      </c>
      <c r="D644" s="23">
        <f>'[38]2012-2013'!AH29</f>
        <v>6432.5189399999999</v>
      </c>
      <c r="E644" s="21"/>
      <c r="F644" s="21"/>
      <c r="G644" s="21"/>
      <c r="H644" s="23">
        <f t="shared" si="38"/>
        <v>-8287.2404160362003</v>
      </c>
    </row>
    <row r="645" spans="1:8" x14ac:dyDescent="0.25">
      <c r="A645" s="21" t="s">
        <v>13</v>
      </c>
      <c r="B645" s="23">
        <f>'[38]2012-2013'!AL29</f>
        <v>-8287.2404160362003</v>
      </c>
      <c r="C645" s="21">
        <f>'[38]2012-2013'!F30</f>
        <v>5932.75</v>
      </c>
      <c r="D645" s="23">
        <f>'[38]2012-2013'!AH30</f>
        <v>5917.4361399999998</v>
      </c>
      <c r="E645" s="21"/>
      <c r="F645" s="21"/>
      <c r="G645" s="21"/>
      <c r="H645" s="23">
        <f t="shared" si="38"/>
        <v>-8271.9265560362001</v>
      </c>
    </row>
    <row r="646" spans="1:8" x14ac:dyDescent="0.25">
      <c r="A646" s="21" t="s">
        <v>14</v>
      </c>
      <c r="B646" s="23">
        <f>'[38]2012-2013'!AL30</f>
        <v>-8271.9265560362001</v>
      </c>
      <c r="C646" s="21">
        <f>'[38]2012-2013'!F31</f>
        <v>6240.66</v>
      </c>
      <c r="D646" s="23">
        <f>'[38]2012-2013'!AH31</f>
        <v>5804.8933200000001</v>
      </c>
      <c r="E646" s="21"/>
      <c r="F646" s="21"/>
      <c r="G646" s="21"/>
      <c r="H646" s="23">
        <f t="shared" si="38"/>
        <v>-7836.1598760362003</v>
      </c>
    </row>
    <row r="648" spans="1:8" x14ac:dyDescent="0.25">
      <c r="C648" s="19" t="s">
        <v>131</v>
      </c>
    </row>
    <row r="649" spans="1:8" ht="15.75" x14ac:dyDescent="0.25">
      <c r="A649" s="27" t="s">
        <v>1</v>
      </c>
      <c r="B649" s="29" t="s">
        <v>15</v>
      </c>
      <c r="C649" s="29" t="s">
        <v>16</v>
      </c>
      <c r="D649" s="32" t="s">
        <v>17</v>
      </c>
      <c r="E649" s="32"/>
      <c r="F649" s="32"/>
      <c r="G649" s="33" t="s">
        <v>18</v>
      </c>
      <c r="H649" s="34"/>
    </row>
    <row r="650" spans="1:8" ht="15.75" x14ac:dyDescent="0.25">
      <c r="A650" s="28"/>
      <c r="B650" s="30"/>
      <c r="C650" s="30"/>
      <c r="D650" s="37" t="s">
        <v>19</v>
      </c>
      <c r="E650" s="38" t="s">
        <v>20</v>
      </c>
      <c r="F650" s="38"/>
      <c r="G650" s="35"/>
      <c r="H650" s="36"/>
    </row>
    <row r="651" spans="1:8" x14ac:dyDescent="0.25">
      <c r="A651" s="28"/>
      <c r="B651" s="31"/>
      <c r="C651" s="31"/>
      <c r="D651" s="37"/>
      <c r="E651" s="4" t="s">
        <v>21</v>
      </c>
      <c r="F651" s="4" t="s">
        <v>22</v>
      </c>
      <c r="G651" s="6" t="s">
        <v>23</v>
      </c>
      <c r="H651" s="6" t="s">
        <v>24</v>
      </c>
    </row>
    <row r="652" spans="1:8" x14ac:dyDescent="0.25">
      <c r="A652" s="70" t="s">
        <v>133</v>
      </c>
      <c r="B652" s="56">
        <f>'[39]2012-2013'!AV18</f>
        <v>-195154.17887484829</v>
      </c>
      <c r="C652" s="23">
        <f>'[39]2012-2013'!F20+'[39]2012-2013'!K20+'[39]2012-2013'!N20</f>
        <v>29313.379999999997</v>
      </c>
      <c r="D652" s="23">
        <f>'[39]2012-2013'!AR20</f>
        <v>25457.281279999996</v>
      </c>
      <c r="E652" s="71" t="s">
        <v>132</v>
      </c>
      <c r="F652" s="55">
        <v>35641</v>
      </c>
      <c r="G652" s="55"/>
      <c r="H652" s="23">
        <f t="shared" ref="H652:H663" si="39">B652+C652-D652-F652</f>
        <v>-226939.08015484829</v>
      </c>
    </row>
    <row r="653" spans="1:8" x14ac:dyDescent="0.25">
      <c r="A653" s="21" t="s">
        <v>130</v>
      </c>
      <c r="B653" s="23">
        <f>'[39]2012-2013'!AV20</f>
        <v>-226939.08015484829</v>
      </c>
      <c r="C653" s="23">
        <f>'[39]2012-2013'!F21+'[39]2012-2013'!K21+'[39]2012-2013'!N21</f>
        <v>28228.92</v>
      </c>
      <c r="D653" s="23">
        <f>'[39]2012-2013'!AR21</f>
        <v>23180.405759999998</v>
      </c>
      <c r="E653" s="24"/>
      <c r="F653" s="21">
        <v>0</v>
      </c>
      <c r="G653" s="21"/>
      <c r="H653" s="23">
        <f t="shared" si="39"/>
        <v>-221890.5659148483</v>
      </c>
    </row>
    <row r="654" spans="1:8" x14ac:dyDescent="0.25">
      <c r="A654" s="21" t="s">
        <v>4</v>
      </c>
      <c r="B654" s="23">
        <f>'[39]2012-2013'!AV21</f>
        <v>-221890.5659148483</v>
      </c>
      <c r="C654" s="23">
        <f>'[39]2012-2013'!F22+'[39]2012-2013'!K22+'[39]2012-2013'!N22</f>
        <v>27474.9</v>
      </c>
      <c r="D654" s="23">
        <f>'[39]2012-2013'!AR22</f>
        <v>23820.89184</v>
      </c>
      <c r="E654" s="21"/>
      <c r="F654" s="21"/>
      <c r="G654" s="21"/>
      <c r="H654" s="23">
        <f t="shared" si="39"/>
        <v>-218236.5577548483</v>
      </c>
    </row>
    <row r="655" spans="1:8" x14ac:dyDescent="0.25">
      <c r="A655" s="21" t="s">
        <v>115</v>
      </c>
      <c r="B655" s="23">
        <f>'[39]2012-2013'!AV22</f>
        <v>-218236.5577548483</v>
      </c>
      <c r="C655" s="23">
        <f>'[39]2012-2013'!F23+'[39]2012-2013'!K23+'[39]2012-2013'!N23</f>
        <v>28239.42</v>
      </c>
      <c r="D655" s="23">
        <f>'[39]2012-2013'!AR23</f>
        <v>24039.821039999999</v>
      </c>
      <c r="E655" s="21"/>
      <c r="F655" s="21"/>
      <c r="G655" s="21"/>
      <c r="H655" s="23">
        <f t="shared" si="39"/>
        <v>-214036.95879484829</v>
      </c>
    </row>
    <row r="656" spans="1:8" x14ac:dyDescent="0.25">
      <c r="A656" s="21" t="s">
        <v>7</v>
      </c>
      <c r="B656" s="23">
        <f>'[39]2012-2013'!AV23</f>
        <v>-214036.95879484829</v>
      </c>
      <c r="C656" s="23">
        <f>'[39]2012-2013'!F24+'[39]2012-2013'!K24+'[39]2012-2013'!N24</f>
        <v>31104.01</v>
      </c>
      <c r="D656" s="23">
        <f>'[39]2012-2013'!AR24</f>
        <v>24795.66316</v>
      </c>
      <c r="E656" s="21"/>
      <c r="F656" s="21"/>
      <c r="G656" s="21"/>
      <c r="H656" s="23">
        <f t="shared" si="39"/>
        <v>-207728.61195484828</v>
      </c>
    </row>
    <row r="657" spans="1:8" x14ac:dyDescent="0.25">
      <c r="A657" s="21" t="s">
        <v>8</v>
      </c>
      <c r="B657" s="23">
        <f>'[39]2012-2013'!AV24</f>
        <v>-207728.61195484828</v>
      </c>
      <c r="C657" s="23">
        <f>'[39]2012-2013'!F25+'[39]2012-2013'!K25+'[39]2012-2013'!N25</f>
        <v>28855.07</v>
      </c>
      <c r="D657" s="23">
        <f>'[39]2012-2013'!AR25</f>
        <v>24129.418519999999</v>
      </c>
      <c r="E657" s="21"/>
      <c r="F657" s="21"/>
      <c r="G657" s="21"/>
      <c r="H657" s="23">
        <f t="shared" si="39"/>
        <v>-203002.96047484828</v>
      </c>
    </row>
    <row r="658" spans="1:8" x14ac:dyDescent="0.25">
      <c r="A658" s="21" t="s">
        <v>9</v>
      </c>
      <c r="B658" s="23">
        <f>'[39]2012-2013'!AV25</f>
        <v>-203002.96047484828</v>
      </c>
      <c r="C658" s="23">
        <f>'[39]2012-2013'!F26+'[39]2012-2013'!K26+'[39]2012-2013'!N26</f>
        <v>25973.980000000003</v>
      </c>
      <c r="D658" s="23">
        <f>'[39]2012-2013'!AR26</f>
        <v>23852.584480000001</v>
      </c>
      <c r="E658" s="21"/>
      <c r="F658" s="21"/>
      <c r="G658" s="21"/>
      <c r="H658" s="23">
        <f t="shared" si="39"/>
        <v>-200881.56495484826</v>
      </c>
    </row>
    <row r="659" spans="1:8" x14ac:dyDescent="0.25">
      <c r="A659" s="21" t="s">
        <v>10</v>
      </c>
      <c r="B659" s="23">
        <f>'[39]2012-2013'!AV26</f>
        <v>-200881.56495484826</v>
      </c>
      <c r="C659" s="23">
        <f>'[39]2012-2013'!F27+'[39]2012-2013'!K27+'[39]2012-2013'!N27</f>
        <v>27070.730000000003</v>
      </c>
      <c r="D659" s="23">
        <f>'[39]2012-2013'!AR27</f>
        <v>23424.813319999997</v>
      </c>
      <c r="E659" s="21"/>
      <c r="F659" s="21"/>
      <c r="G659" s="21"/>
      <c r="H659" s="23">
        <f t="shared" si="39"/>
        <v>-197235.64827484824</v>
      </c>
    </row>
    <row r="660" spans="1:8" x14ac:dyDescent="0.25">
      <c r="A660" s="21" t="s">
        <v>11</v>
      </c>
      <c r="B660" s="23">
        <f>'[39]2012-2013'!AV27</f>
        <v>-197235.64827484824</v>
      </c>
      <c r="C660" s="23">
        <f>'[39]2012-2013'!F28+'[39]2012-2013'!K28+'[39]2012-2013'!N28</f>
        <v>30118.880000000001</v>
      </c>
      <c r="D660" s="23">
        <f>'[39]2012-2013'!AR28</f>
        <v>26674.364079999996</v>
      </c>
      <c r="E660" s="21"/>
      <c r="F660" s="21"/>
      <c r="G660" s="21"/>
      <c r="H660" s="23">
        <f t="shared" si="39"/>
        <v>-193791.13235484823</v>
      </c>
    </row>
    <row r="661" spans="1:8" x14ac:dyDescent="0.25">
      <c r="A661" s="21" t="s">
        <v>12</v>
      </c>
      <c r="B661" s="23">
        <f>'[39]2012-2013'!AV28</f>
        <v>-193791.13235484823</v>
      </c>
      <c r="C661" s="23">
        <f>'[39]2012-2013'!F29+'[39]2012-2013'!K29+'[39]2012-2013'!N29</f>
        <v>49070.42</v>
      </c>
      <c r="D661" s="23">
        <f>'[39]2012-2013'!AR29</f>
        <v>45557.041619999996</v>
      </c>
      <c r="E661" s="21"/>
      <c r="F661" s="21"/>
      <c r="G661" s="21"/>
      <c r="H661" s="23">
        <f t="shared" si="39"/>
        <v>-190277.75397484822</v>
      </c>
    </row>
    <row r="662" spans="1:8" x14ac:dyDescent="0.25">
      <c r="A662" s="21" t="s">
        <v>13</v>
      </c>
      <c r="B662" s="23">
        <f>'[39]2012-2013'!AV29</f>
        <v>-190277.75397484825</v>
      </c>
      <c r="C662" s="23">
        <f>'[39]2012-2013'!F30+'[39]2012-2013'!K30+'[39]2012-2013'!N30</f>
        <v>51703.520000000004</v>
      </c>
      <c r="D662" s="23">
        <f>'[39]2012-2013'!AR30</f>
        <v>48193.954559999998</v>
      </c>
      <c r="E662" s="21"/>
      <c r="F662" s="21"/>
      <c r="G662" s="21"/>
      <c r="H662" s="23">
        <f t="shared" si="39"/>
        <v>-186768.18853484822</v>
      </c>
    </row>
    <row r="663" spans="1:8" x14ac:dyDescent="0.25">
      <c r="A663" s="21" t="s">
        <v>14</v>
      </c>
      <c r="B663" s="23">
        <f>'[39]2012-2013'!AV30</f>
        <v>-186768.18853484822</v>
      </c>
      <c r="C663" s="23">
        <f>'[39]2012-2013'!F31+'[39]2012-2013'!K31+'[39]2012-2013'!N31</f>
        <v>49257.81</v>
      </c>
      <c r="D663" s="23">
        <f>'[39]2012-2013'!AR31</f>
        <v>47452.850250000003</v>
      </c>
      <c r="E663" s="21"/>
      <c r="F663" s="21"/>
      <c r="G663" s="21"/>
      <c r="H663" s="23">
        <f t="shared" si="39"/>
        <v>-184963.22878484824</v>
      </c>
    </row>
    <row r="665" spans="1:8" x14ac:dyDescent="0.25">
      <c r="C665" s="19" t="s">
        <v>134</v>
      </c>
    </row>
    <row r="666" spans="1:8" ht="15.75" x14ac:dyDescent="0.25">
      <c r="A666" s="27" t="s">
        <v>1</v>
      </c>
      <c r="B666" s="29" t="s">
        <v>15</v>
      </c>
      <c r="C666" s="29" t="s">
        <v>16</v>
      </c>
      <c r="D666" s="32" t="s">
        <v>17</v>
      </c>
      <c r="E666" s="32"/>
      <c r="F666" s="32"/>
      <c r="G666" s="33" t="s">
        <v>18</v>
      </c>
      <c r="H666" s="34"/>
    </row>
    <row r="667" spans="1:8" ht="15.75" x14ac:dyDescent="0.25">
      <c r="A667" s="28"/>
      <c r="B667" s="30"/>
      <c r="C667" s="30"/>
      <c r="D667" s="37" t="s">
        <v>19</v>
      </c>
      <c r="E667" s="38" t="s">
        <v>20</v>
      </c>
      <c r="F667" s="38"/>
      <c r="G667" s="35"/>
      <c r="H667" s="36"/>
    </row>
    <row r="668" spans="1:8" x14ac:dyDescent="0.25">
      <c r="A668" s="28"/>
      <c r="B668" s="31"/>
      <c r="C668" s="31"/>
      <c r="D668" s="37"/>
      <c r="E668" s="4" t="s">
        <v>21</v>
      </c>
      <c r="F668" s="4" t="s">
        <v>22</v>
      </c>
      <c r="G668" s="6" t="s">
        <v>23</v>
      </c>
      <c r="H668" s="6" t="s">
        <v>24</v>
      </c>
    </row>
    <row r="669" spans="1:8" x14ac:dyDescent="0.25">
      <c r="A669" s="21" t="s">
        <v>2</v>
      </c>
      <c r="B669" s="23">
        <v>24151.79955740325</v>
      </c>
      <c r="C669" s="21">
        <v>30604.19</v>
      </c>
      <c r="D669" s="23">
        <v>25838.050680000008</v>
      </c>
      <c r="E669" s="21"/>
      <c r="F669" s="21">
        <v>0</v>
      </c>
      <c r="G669" s="21"/>
      <c r="H669" s="23">
        <v>28917.938877403241</v>
      </c>
    </row>
    <row r="670" spans="1:8" x14ac:dyDescent="0.25">
      <c r="A670" s="21" t="s">
        <v>3</v>
      </c>
      <c r="B670" s="23">
        <v>28917.938877403241</v>
      </c>
      <c r="C670" s="21">
        <v>31766.21</v>
      </c>
      <c r="D670" s="23">
        <v>25245.664440000004</v>
      </c>
      <c r="E670" s="21"/>
      <c r="F670" s="21">
        <v>0</v>
      </c>
      <c r="G670" s="21"/>
      <c r="H670" s="23">
        <v>35438.48443740324</v>
      </c>
    </row>
    <row r="671" spans="1:8" x14ac:dyDescent="0.25">
      <c r="A671" s="21" t="s">
        <v>4</v>
      </c>
      <c r="B671" s="23">
        <v>35438.48443740324</v>
      </c>
      <c r="C671" s="21">
        <v>35073.1</v>
      </c>
      <c r="D671" s="23">
        <v>27351.180320000007</v>
      </c>
      <c r="E671" s="21"/>
      <c r="F671" s="21">
        <v>0</v>
      </c>
      <c r="G671" s="21"/>
      <c r="H671" s="23">
        <v>43160.404117403239</v>
      </c>
    </row>
    <row r="672" spans="1:8" x14ac:dyDescent="0.25">
      <c r="A672" s="21" t="s">
        <v>67</v>
      </c>
      <c r="B672" s="23">
        <v>43160.404117403239</v>
      </c>
      <c r="C672" s="21">
        <v>35891.659999999996</v>
      </c>
      <c r="D672" s="23">
        <v>25716.482640000006</v>
      </c>
      <c r="E672" s="21"/>
      <c r="F672" s="21"/>
      <c r="G672" s="21"/>
      <c r="H672" s="23">
        <v>53335.581477403233</v>
      </c>
    </row>
    <row r="673" spans="1:8" x14ac:dyDescent="0.25">
      <c r="A673" s="21" t="s">
        <v>7</v>
      </c>
      <c r="B673" s="23">
        <v>53335.581477403233</v>
      </c>
      <c r="C673" s="21">
        <v>29357.38</v>
      </c>
      <c r="D673" s="23">
        <v>25193.316800000008</v>
      </c>
      <c r="E673" s="21"/>
      <c r="F673" s="21"/>
      <c r="G673" s="21"/>
      <c r="H673" s="23">
        <v>57499.64467740323</v>
      </c>
    </row>
    <row r="674" spans="1:8" x14ac:dyDescent="0.25">
      <c r="A674" s="21" t="s">
        <v>66</v>
      </c>
      <c r="B674" s="23">
        <v>57499.64467740323</v>
      </c>
      <c r="C674" s="21">
        <v>33714.06</v>
      </c>
      <c r="D674" s="23">
        <v>26402.185359999999</v>
      </c>
      <c r="E674" s="26" t="s">
        <v>135</v>
      </c>
      <c r="F674" s="21">
        <v>81941.84</v>
      </c>
      <c r="G674" s="21"/>
      <c r="H674" s="23">
        <v>-17130.320682596765</v>
      </c>
    </row>
    <row r="675" spans="1:8" x14ac:dyDescent="0.25">
      <c r="A675" s="21" t="s">
        <v>65</v>
      </c>
      <c r="B675" s="23">
        <v>-17130.320682596779</v>
      </c>
      <c r="C675" s="21">
        <v>46673.23</v>
      </c>
      <c r="D675" s="23">
        <v>31623.789359999999</v>
      </c>
      <c r="E675" s="21"/>
      <c r="F675" s="21"/>
      <c r="G675" s="21"/>
      <c r="H675" s="23">
        <v>-2080.8800425967747</v>
      </c>
    </row>
    <row r="676" spans="1:8" x14ac:dyDescent="0.25">
      <c r="A676" s="21" t="s">
        <v>64</v>
      </c>
      <c r="B676" s="23">
        <v>-2080.8800425967747</v>
      </c>
      <c r="C676" s="21">
        <v>38396.04</v>
      </c>
      <c r="D676" s="23">
        <v>27779.551879999995</v>
      </c>
      <c r="E676" s="21"/>
      <c r="F676" s="21"/>
      <c r="G676" s="21"/>
      <c r="H676" s="23">
        <v>8535.6080774032343</v>
      </c>
    </row>
    <row r="677" spans="1:8" x14ac:dyDescent="0.25">
      <c r="A677" s="21" t="s">
        <v>62</v>
      </c>
      <c r="B677" s="23">
        <v>8535.6080774032271</v>
      </c>
      <c r="C677" s="21">
        <v>39119.15</v>
      </c>
      <c r="D677" s="23">
        <v>30824.808399999994</v>
      </c>
      <c r="E677" s="21"/>
      <c r="F677" s="21"/>
      <c r="G677" s="21"/>
      <c r="H677" s="23">
        <v>16829.94967740323</v>
      </c>
    </row>
    <row r="678" spans="1:8" x14ac:dyDescent="0.25">
      <c r="A678" s="21" t="s">
        <v>61</v>
      </c>
      <c r="B678" s="23">
        <v>16829.949677403238</v>
      </c>
      <c r="C678" s="21">
        <v>62757.4</v>
      </c>
      <c r="D678" s="23">
        <v>51165.9084</v>
      </c>
      <c r="E678" s="21"/>
      <c r="F678" s="21"/>
      <c r="G678" s="21"/>
      <c r="H678" s="23">
        <v>28421.441277403239</v>
      </c>
    </row>
    <row r="679" spans="1:8" x14ac:dyDescent="0.25">
      <c r="A679" s="21" t="s">
        <v>60</v>
      </c>
      <c r="B679" s="23">
        <v>28421.441277403239</v>
      </c>
      <c r="C679" s="21">
        <v>54841.380000000005</v>
      </c>
      <c r="D679" s="23">
        <v>47829.509980000003</v>
      </c>
      <c r="E679" s="21"/>
      <c r="F679" s="21"/>
      <c r="G679" s="21"/>
      <c r="H679" s="23">
        <v>35433.311297403241</v>
      </c>
    </row>
    <row r="680" spans="1:8" x14ac:dyDescent="0.25">
      <c r="A680" s="21" t="s">
        <v>59</v>
      </c>
      <c r="B680" s="23">
        <v>35433.311297403241</v>
      </c>
      <c r="C680" s="21">
        <v>61500.7</v>
      </c>
      <c r="D680" s="23">
        <v>47217.328739999997</v>
      </c>
      <c r="E680" s="21"/>
      <c r="F680" s="21"/>
      <c r="G680" s="21"/>
      <c r="H680" s="23">
        <v>49716.682557403241</v>
      </c>
    </row>
    <row r="682" spans="1:8" ht="15.75" x14ac:dyDescent="0.25">
      <c r="C682" s="20" t="s">
        <v>136</v>
      </c>
    </row>
    <row r="683" spans="1:8" ht="15.75" x14ac:dyDescent="0.25">
      <c r="A683" s="27" t="s">
        <v>1</v>
      </c>
      <c r="B683" s="29" t="s">
        <v>15</v>
      </c>
      <c r="C683" s="29" t="s">
        <v>16</v>
      </c>
      <c r="D683" s="32" t="s">
        <v>17</v>
      </c>
      <c r="E683" s="32"/>
      <c r="F683" s="32"/>
      <c r="G683" s="33" t="s">
        <v>18</v>
      </c>
      <c r="H683" s="34"/>
    </row>
    <row r="684" spans="1:8" ht="15.75" x14ac:dyDescent="0.25">
      <c r="A684" s="28"/>
      <c r="B684" s="30"/>
      <c r="C684" s="30"/>
      <c r="D684" s="37" t="s">
        <v>19</v>
      </c>
      <c r="E684" s="38" t="s">
        <v>20</v>
      </c>
      <c r="F684" s="38"/>
      <c r="G684" s="35"/>
      <c r="H684" s="36"/>
    </row>
    <row r="685" spans="1:8" x14ac:dyDescent="0.25">
      <c r="A685" s="28"/>
      <c r="B685" s="31"/>
      <c r="C685" s="31"/>
      <c r="D685" s="37"/>
      <c r="E685" s="4" t="s">
        <v>21</v>
      </c>
      <c r="F685" s="4" t="s">
        <v>22</v>
      </c>
      <c r="G685" s="6" t="s">
        <v>23</v>
      </c>
      <c r="H685" s="6" t="s">
        <v>24</v>
      </c>
    </row>
    <row r="686" spans="1:8" x14ac:dyDescent="0.25">
      <c r="A686" s="21" t="s">
        <v>2</v>
      </c>
      <c r="B686" s="23">
        <f>'[40]2012-2013'!AO18</f>
        <v>43369.023862266899</v>
      </c>
      <c r="C686" s="23">
        <f>'[40]2012-2013'!F20+'[40]2012-2013'!K20</f>
        <v>41690.9</v>
      </c>
      <c r="D686" s="23">
        <f>'[40]2012-2013'!AK20</f>
        <v>29079.0952</v>
      </c>
      <c r="E686" s="21"/>
      <c r="F686" s="21">
        <v>0</v>
      </c>
      <c r="G686" s="23">
        <f t="shared" ref="G686:G697" si="40">B686+C686-D686-F686</f>
        <v>55980.828662266911</v>
      </c>
      <c r="H686" s="21"/>
    </row>
    <row r="687" spans="1:8" x14ac:dyDescent="0.25">
      <c r="A687" s="21" t="s">
        <v>3</v>
      </c>
      <c r="B687" s="23">
        <f>'[40]2012-2013'!AO20</f>
        <v>55980.828662266911</v>
      </c>
      <c r="C687" s="23">
        <f>'[40]2012-2013'!F21+'[40]2012-2013'!K21</f>
        <v>40807.589999999997</v>
      </c>
      <c r="D687" s="23">
        <f>'[40]2012-2013'!AK21</f>
        <v>29145.442279999999</v>
      </c>
      <c r="E687" s="21"/>
      <c r="F687" s="21">
        <v>0</v>
      </c>
      <c r="G687" s="23">
        <f t="shared" si="40"/>
        <v>67642.976382266905</v>
      </c>
      <c r="H687" s="21"/>
    </row>
    <row r="688" spans="1:8" x14ac:dyDescent="0.25">
      <c r="A688" s="21" t="s">
        <v>4</v>
      </c>
      <c r="B688" s="23">
        <f>'[40]2012-2013'!AO21</f>
        <v>67642.976382266905</v>
      </c>
      <c r="C688" s="23">
        <f>'[40]2012-2013'!F22+'[40]2012-2013'!K22</f>
        <v>41243.72</v>
      </c>
      <c r="D688" s="23">
        <f>'[40]2012-2013'!AK22</f>
        <v>28607.23864</v>
      </c>
      <c r="E688" s="21"/>
      <c r="F688" s="21">
        <v>8893.02</v>
      </c>
      <c r="G688" s="23">
        <f t="shared" si="40"/>
        <v>71386.437742266906</v>
      </c>
      <c r="H688" s="21"/>
    </row>
    <row r="689" spans="1:8" x14ac:dyDescent="0.25">
      <c r="A689" s="21" t="s">
        <v>141</v>
      </c>
      <c r="B689" s="23">
        <f>'[40]2012-2013'!AO22</f>
        <v>71386.437742266906</v>
      </c>
      <c r="C689" s="23">
        <f>'[40]2012-2013'!F23+'[40]2012-2013'!K23</f>
        <v>40872.85</v>
      </c>
      <c r="D689" s="23">
        <f>'[40]2012-2013'!AK23</f>
        <v>28765.453799999999</v>
      </c>
      <c r="E689" s="21"/>
      <c r="F689" s="21"/>
      <c r="G689" s="23">
        <f t="shared" si="40"/>
        <v>83493.833942266894</v>
      </c>
      <c r="H689" s="21"/>
    </row>
    <row r="690" spans="1:8" x14ac:dyDescent="0.25">
      <c r="A690" s="21" t="s">
        <v>7</v>
      </c>
      <c r="B690" s="23">
        <f>'[40]2012-2013'!AO23</f>
        <v>83493.833942266894</v>
      </c>
      <c r="C690" s="23">
        <f>'[40]2012-2013'!F24+'[40]2012-2013'!K24</f>
        <v>45122.45</v>
      </c>
      <c r="D690" s="23">
        <f>'[40]2012-2013'!AK24</f>
        <v>29623.493799999997</v>
      </c>
      <c r="E690" s="21"/>
      <c r="F690" s="21"/>
      <c r="G690" s="23">
        <f t="shared" si="40"/>
        <v>98992.790142266895</v>
      </c>
      <c r="H690" s="21"/>
    </row>
    <row r="691" spans="1:8" x14ac:dyDescent="0.25">
      <c r="A691" s="21" t="s">
        <v>8</v>
      </c>
      <c r="B691" s="23">
        <f>'[40]2012-2013'!AO24</f>
        <v>98992.790142266895</v>
      </c>
      <c r="C691" s="23">
        <f>'[40]2012-2013'!F25+'[40]2012-2013'!K25</f>
        <v>41723.820000000007</v>
      </c>
      <c r="D691" s="23">
        <f>'[40]2012-2013'!AK25</f>
        <v>23660.591359999999</v>
      </c>
      <c r="E691" s="21"/>
      <c r="F691" s="21"/>
      <c r="G691" s="23">
        <f t="shared" si="40"/>
        <v>117056.01878226691</v>
      </c>
      <c r="H691" s="21"/>
    </row>
    <row r="692" spans="1:8" x14ac:dyDescent="0.25">
      <c r="A692" s="21" t="s">
        <v>9</v>
      </c>
      <c r="B692" s="23">
        <f>'[40]2012-2013'!AO25</f>
        <v>117056.01878226691</v>
      </c>
      <c r="C692" s="23">
        <f>'[40]2012-2013'!F26+'[40]2012-2013'!K26</f>
        <v>48411.92</v>
      </c>
      <c r="D692" s="23">
        <f>'[40]2012-2013'!AK26</f>
        <v>114623.98375999999</v>
      </c>
      <c r="E692" s="21"/>
      <c r="F692" s="21"/>
      <c r="G692" s="23">
        <f t="shared" si="40"/>
        <v>50843.955022266935</v>
      </c>
      <c r="H692" s="21"/>
    </row>
    <row r="693" spans="1:8" x14ac:dyDescent="0.25">
      <c r="A693" s="21" t="s">
        <v>10</v>
      </c>
      <c r="B693" s="23">
        <f>'[40]2012-2013'!AO26</f>
        <v>50843.955022266935</v>
      </c>
      <c r="C693" s="23">
        <f>'[40]2012-2013'!F27+'[40]2012-2013'!K27</f>
        <v>48365.15</v>
      </c>
      <c r="D693" s="23">
        <f>'[40]2012-2013'!AK27</f>
        <v>30824.02836</v>
      </c>
      <c r="E693" s="21"/>
      <c r="F693" s="21"/>
      <c r="G693" s="23">
        <f t="shared" si="40"/>
        <v>68385.076662266947</v>
      </c>
      <c r="H693" s="21"/>
    </row>
    <row r="694" spans="1:8" x14ac:dyDescent="0.25">
      <c r="A694" s="21" t="s">
        <v>140</v>
      </c>
      <c r="B694" s="23">
        <f>'[40]2012-2013'!AO27</f>
        <v>68385.076662266947</v>
      </c>
      <c r="C694" s="23">
        <f>'[40]2012-2013'!F28+'[40]2012-2013'!K28</f>
        <v>53766.28</v>
      </c>
      <c r="D694" s="23">
        <f>'[40]2012-2013'!AK28</f>
        <v>36255.720880000001</v>
      </c>
      <c r="E694" s="21"/>
      <c r="F694" s="21"/>
      <c r="G694" s="23">
        <f t="shared" si="40"/>
        <v>85895.635782266938</v>
      </c>
      <c r="H694" s="21"/>
    </row>
    <row r="695" spans="1:8" x14ac:dyDescent="0.25">
      <c r="A695" s="21" t="s">
        <v>113</v>
      </c>
      <c r="B695" s="23">
        <f>'[40]2012-2013'!AO28</f>
        <v>85895.635782266938</v>
      </c>
      <c r="C695" s="23">
        <f>'[40]2012-2013'!F29+'[40]2012-2013'!K29</f>
        <v>63266.84</v>
      </c>
      <c r="D695" s="23">
        <f>'[40]2012-2013'!AK29</f>
        <v>44799.516080000001</v>
      </c>
      <c r="E695" s="21"/>
      <c r="F695" s="21"/>
      <c r="G695" s="23">
        <f t="shared" si="40"/>
        <v>104362.95970226693</v>
      </c>
      <c r="H695" s="21"/>
    </row>
    <row r="696" spans="1:8" x14ac:dyDescent="0.25">
      <c r="A696" s="21" t="s">
        <v>139</v>
      </c>
      <c r="B696" s="23">
        <f>'[40]2012-2013'!AO29</f>
        <v>104362.95970226693</v>
      </c>
      <c r="C696" s="23">
        <f>'[40]2012-2013'!F30+'[40]2012-2013'!K30</f>
        <v>58449.259999999995</v>
      </c>
      <c r="D696" s="23">
        <f>'[40]2012-2013'!AK30</f>
        <v>40383.44384</v>
      </c>
      <c r="E696" s="21" t="s">
        <v>138</v>
      </c>
      <c r="F696" s="21">
        <v>14552.63</v>
      </c>
      <c r="G696" s="23">
        <f t="shared" si="40"/>
        <v>107876.14586226692</v>
      </c>
      <c r="H696" s="21"/>
    </row>
    <row r="697" spans="1:8" x14ac:dyDescent="0.25">
      <c r="A697" s="21" t="s">
        <v>137</v>
      </c>
      <c r="B697" s="23">
        <f>'[40]2012-2013'!AO30</f>
        <v>107876.14586226692</v>
      </c>
      <c r="C697" s="23">
        <f>'[40]2012-2013'!F31+'[40]2012-2013'!K31</f>
        <v>64580.83</v>
      </c>
      <c r="D697" s="23">
        <f>'[40]2012-2013'!AK31</f>
        <v>45421.264560000003</v>
      </c>
      <c r="E697" s="21"/>
      <c r="F697" s="21"/>
      <c r="G697" s="23">
        <f t="shared" si="40"/>
        <v>127035.71130226689</v>
      </c>
      <c r="H697" s="21"/>
    </row>
    <row r="699" spans="1:8" x14ac:dyDescent="0.25">
      <c r="C699" s="19" t="s">
        <v>142</v>
      </c>
    </row>
    <row r="700" spans="1:8" ht="15.75" x14ac:dyDescent="0.25">
      <c r="A700" s="27" t="s">
        <v>1</v>
      </c>
      <c r="B700" s="29" t="s">
        <v>15</v>
      </c>
      <c r="C700" s="29" t="s">
        <v>16</v>
      </c>
      <c r="D700" s="32" t="s">
        <v>17</v>
      </c>
      <c r="E700" s="32"/>
      <c r="F700" s="32"/>
      <c r="G700" s="33" t="s">
        <v>18</v>
      </c>
      <c r="H700" s="34"/>
    </row>
    <row r="701" spans="1:8" ht="15.75" x14ac:dyDescent="0.25">
      <c r="A701" s="28"/>
      <c r="B701" s="30"/>
      <c r="C701" s="30"/>
      <c r="D701" s="37" t="s">
        <v>19</v>
      </c>
      <c r="E701" s="38" t="s">
        <v>20</v>
      </c>
      <c r="F701" s="38"/>
      <c r="G701" s="35"/>
      <c r="H701" s="36"/>
    </row>
    <row r="702" spans="1:8" x14ac:dyDescent="0.25">
      <c r="A702" s="28"/>
      <c r="B702" s="31"/>
      <c r="C702" s="31"/>
      <c r="D702" s="37"/>
      <c r="E702" s="4" t="s">
        <v>21</v>
      </c>
      <c r="F702" s="4" t="s">
        <v>22</v>
      </c>
      <c r="G702" s="6" t="s">
        <v>23</v>
      </c>
      <c r="H702" s="6" t="s">
        <v>24</v>
      </c>
    </row>
    <row r="703" spans="1:8" x14ac:dyDescent="0.25">
      <c r="A703" s="21" t="s">
        <v>2</v>
      </c>
      <c r="B703" s="23">
        <v>36958.209333801809</v>
      </c>
      <c r="C703" s="21">
        <v>14605.49</v>
      </c>
      <c r="D703" s="23">
        <v>14603.999479999999</v>
      </c>
      <c r="E703" s="21"/>
      <c r="F703" s="21">
        <v>0</v>
      </c>
      <c r="G703" s="23">
        <v>36959.699853801809</v>
      </c>
      <c r="H703" s="21"/>
    </row>
    <row r="704" spans="1:8" x14ac:dyDescent="0.25">
      <c r="A704" s="21" t="s">
        <v>3</v>
      </c>
      <c r="B704" s="23">
        <f>'[41]2012-2013'!AO20</f>
        <v>36959.699853801809</v>
      </c>
      <c r="C704" s="23">
        <f>'[41]2012-2013'!F21+'[41]2012-2013'!K21</f>
        <v>14282.099999999999</v>
      </c>
      <c r="D704" s="23">
        <f>'[41]2012-2013'!AK21</f>
        <v>14293.72824</v>
      </c>
      <c r="E704" s="21"/>
      <c r="F704" s="21">
        <v>0</v>
      </c>
      <c r="G704" s="23">
        <f t="shared" ref="G704:G714" si="41">B704+C704-D704-F704</f>
        <v>36948.071613801803</v>
      </c>
      <c r="H704" s="21"/>
    </row>
    <row r="705" spans="1:8" x14ac:dyDescent="0.25">
      <c r="A705" s="21" t="s">
        <v>4</v>
      </c>
      <c r="B705" s="23">
        <f>'[41]2012-2013'!AO21</f>
        <v>36948.071613801803</v>
      </c>
      <c r="C705" s="23">
        <f>'[41]2012-2013'!F22+'[41]2012-2013'!K22</f>
        <v>19466.78</v>
      </c>
      <c r="D705" s="23">
        <f>'[41]2012-2013'!AK22</f>
        <v>15259.641199999998</v>
      </c>
      <c r="E705" s="21"/>
      <c r="F705" s="21"/>
      <c r="G705" s="23">
        <f t="shared" si="41"/>
        <v>41155.210413801804</v>
      </c>
      <c r="H705" s="21"/>
    </row>
    <row r="706" spans="1:8" x14ac:dyDescent="0.25">
      <c r="A706" s="21" t="s">
        <v>115</v>
      </c>
      <c r="B706" s="23">
        <f>'[41]2012-2013'!AO22</f>
        <v>41155.210413801804</v>
      </c>
      <c r="C706" s="23">
        <f>'[41]2012-2013'!F23+'[41]2012-2013'!K23</f>
        <v>17698.46</v>
      </c>
      <c r="D706" s="23">
        <f>'[41]2012-2013'!AK23</f>
        <v>15050.611279999999</v>
      </c>
      <c r="E706" s="21"/>
      <c r="F706" s="21"/>
      <c r="G706" s="23">
        <f t="shared" si="41"/>
        <v>43803.059133801806</v>
      </c>
      <c r="H706" s="21"/>
    </row>
    <row r="707" spans="1:8" x14ac:dyDescent="0.25">
      <c r="A707" s="21" t="s">
        <v>7</v>
      </c>
      <c r="B707" s="23">
        <f>'[41]2012-2013'!AO23</f>
        <v>43803.059133801806</v>
      </c>
      <c r="C707" s="23">
        <f>'[41]2012-2013'!F24+'[41]2012-2013'!K24</f>
        <v>19887.420000000002</v>
      </c>
      <c r="D707" s="23">
        <f>'[41]2012-2013'!AK24</f>
        <v>15466.737359999997</v>
      </c>
      <c r="E707" s="21"/>
      <c r="F707" s="21"/>
      <c r="G707" s="23">
        <f t="shared" si="41"/>
        <v>48223.741773801812</v>
      </c>
      <c r="H707" s="21"/>
    </row>
    <row r="708" spans="1:8" x14ac:dyDescent="0.25">
      <c r="A708" s="21" t="s">
        <v>8</v>
      </c>
      <c r="B708" s="23">
        <f>'[41]2012-2013'!AO24</f>
        <v>48223.741773801812</v>
      </c>
      <c r="C708" s="23">
        <f>'[41]2012-2013'!F25+'[41]2012-2013'!K25</f>
        <v>18870.13</v>
      </c>
      <c r="D708" s="23">
        <f>'[41]2012-2013'!AK25</f>
        <v>15140.460279999999</v>
      </c>
      <c r="E708" s="21"/>
      <c r="F708" s="21"/>
      <c r="G708" s="23">
        <f t="shared" si="41"/>
        <v>51953.411493801817</v>
      </c>
      <c r="H708" s="21"/>
    </row>
    <row r="709" spans="1:8" x14ac:dyDescent="0.25">
      <c r="A709" s="21" t="s">
        <v>9</v>
      </c>
      <c r="B709" s="23">
        <f>'[41]2012-2013'!AO25</f>
        <v>51953.411493801803</v>
      </c>
      <c r="C709" s="21">
        <f>'[41]2012-2013'!F26+'[41]2012-2013'!K26</f>
        <v>18059.21</v>
      </c>
      <c r="D709" s="23">
        <f>'[41]2012-2013'!AK26</f>
        <v>16648.114519999999</v>
      </c>
      <c r="E709" s="21"/>
      <c r="F709" s="21"/>
      <c r="G709" s="23">
        <f t="shared" si="41"/>
        <v>53364.506973801792</v>
      </c>
      <c r="H709" s="21"/>
    </row>
    <row r="710" spans="1:8" x14ac:dyDescent="0.25">
      <c r="A710" s="21" t="s">
        <v>10</v>
      </c>
      <c r="B710" s="23">
        <f>'[41]2012-2013'!AO26</f>
        <v>53364.506973801792</v>
      </c>
      <c r="C710" s="21">
        <f>'[41]2012-2013'!F27+'[41]2012-2013'!K27</f>
        <v>21060.79</v>
      </c>
      <c r="D710" s="23">
        <f>'[41]2012-2013'!AK27</f>
        <v>15719.742759999997</v>
      </c>
      <c r="E710" s="21"/>
      <c r="F710" s="21"/>
      <c r="G710" s="23">
        <f t="shared" si="41"/>
        <v>58705.554213801806</v>
      </c>
      <c r="H710" s="21"/>
    </row>
    <row r="711" spans="1:8" x14ac:dyDescent="0.25">
      <c r="A711" s="21" t="s">
        <v>143</v>
      </c>
      <c r="B711" s="23">
        <f>'[41]2012-2013'!AO27</f>
        <v>58705.554213801806</v>
      </c>
      <c r="C711" s="21">
        <f>'[41]2012-2013'!F28+'[41]2012-2013'!K28</f>
        <v>18512.079999999998</v>
      </c>
      <c r="D711" s="23">
        <f>'[41]2012-2013'!AK28</f>
        <v>13884.04912</v>
      </c>
      <c r="E711" s="21"/>
      <c r="F711" s="21"/>
      <c r="G711" s="23">
        <f t="shared" si="41"/>
        <v>63333.585093801812</v>
      </c>
      <c r="H711" s="21"/>
    </row>
    <row r="712" spans="1:8" x14ac:dyDescent="0.25">
      <c r="A712" s="21" t="s">
        <v>113</v>
      </c>
      <c r="B712" s="23">
        <f>'[41]2012-2013'!AO28</f>
        <v>63333.585093801812</v>
      </c>
      <c r="C712" s="21">
        <f>'[41]2012-2013'!F29+'[41]2012-2013'!K29</f>
        <v>26495.52</v>
      </c>
      <c r="D712" s="23">
        <f>'[41]2012-2013'!AK29</f>
        <v>23253.454559999998</v>
      </c>
      <c r="E712" s="21"/>
      <c r="F712" s="21"/>
      <c r="G712" s="23">
        <f t="shared" si="41"/>
        <v>66575.650533801818</v>
      </c>
      <c r="H712" s="21"/>
    </row>
    <row r="713" spans="1:8" x14ac:dyDescent="0.25">
      <c r="A713" s="21" t="s">
        <v>13</v>
      </c>
      <c r="B713" s="23">
        <f>'[41]2012-2013'!AO29</f>
        <v>66575.650533801803</v>
      </c>
      <c r="C713" s="21">
        <f>'[41]2012-2013'!F30+'[41]2012-2013'!K30</f>
        <v>25103.99</v>
      </c>
      <c r="D713" s="23">
        <f>'[41]2012-2013'!AK30</f>
        <v>22914.146129999997</v>
      </c>
      <c r="E713" s="21"/>
      <c r="F713" s="21"/>
      <c r="G713" s="23">
        <f t="shared" si="41"/>
        <v>68765.494403801815</v>
      </c>
      <c r="H713" s="21"/>
    </row>
    <row r="714" spans="1:8" x14ac:dyDescent="0.25">
      <c r="A714" s="21" t="s">
        <v>14</v>
      </c>
      <c r="B714" s="23">
        <f>'[41]2012-2013'!AO30</f>
        <v>68765.494403801815</v>
      </c>
      <c r="C714" s="21">
        <f>'[41]2012-2013'!F31+'[41]2012-2013'!K31</f>
        <v>27043.81</v>
      </c>
      <c r="D714" s="23">
        <f>'[41]2012-2013'!AK31</f>
        <v>24092.88823</v>
      </c>
      <c r="E714" s="21"/>
      <c r="F714" s="21"/>
      <c r="G714" s="23">
        <f t="shared" si="41"/>
        <v>71716.416173801816</v>
      </c>
      <c r="H714" s="21"/>
    </row>
    <row r="716" spans="1:8" x14ac:dyDescent="0.25">
      <c r="C716" s="19" t="s">
        <v>144</v>
      </c>
    </row>
    <row r="717" spans="1:8" ht="15.75" x14ac:dyDescent="0.25">
      <c r="A717" s="27" t="s">
        <v>1</v>
      </c>
      <c r="B717" s="29" t="s">
        <v>15</v>
      </c>
      <c r="C717" s="29" t="s">
        <v>16</v>
      </c>
      <c r="D717" s="32" t="s">
        <v>17</v>
      </c>
      <c r="E717" s="32"/>
      <c r="F717" s="32"/>
      <c r="G717" s="33" t="s">
        <v>18</v>
      </c>
      <c r="H717" s="34"/>
    </row>
    <row r="718" spans="1:8" ht="15.75" x14ac:dyDescent="0.25">
      <c r="A718" s="28"/>
      <c r="B718" s="30"/>
      <c r="C718" s="30"/>
      <c r="D718" s="37" t="s">
        <v>19</v>
      </c>
      <c r="E718" s="38" t="s">
        <v>20</v>
      </c>
      <c r="F718" s="38"/>
      <c r="G718" s="35"/>
      <c r="H718" s="36"/>
    </row>
    <row r="719" spans="1:8" x14ac:dyDescent="0.25">
      <c r="A719" s="28"/>
      <c r="B719" s="31"/>
      <c r="C719" s="31"/>
      <c r="D719" s="37"/>
      <c r="E719" s="4" t="s">
        <v>21</v>
      </c>
      <c r="F719" s="4" t="s">
        <v>22</v>
      </c>
      <c r="G719" s="6" t="s">
        <v>23</v>
      </c>
      <c r="H719" s="6" t="s">
        <v>24</v>
      </c>
    </row>
    <row r="720" spans="1:8" x14ac:dyDescent="0.25">
      <c r="A720" s="21" t="s">
        <v>2</v>
      </c>
      <c r="B720" s="23">
        <f>'[42]2012-2013'!AW18</f>
        <v>-52313.208239999964</v>
      </c>
      <c r="C720" s="21">
        <f>'[42]2012-2013'!F20+'[42]2012-2013'!K20+'[42]2012-2013'!N20</f>
        <v>35475.57</v>
      </c>
      <c r="D720" s="23">
        <f>'[42]2012-2013'!AS20</f>
        <v>25225.717879999997</v>
      </c>
      <c r="E720" s="21"/>
      <c r="F720" s="21">
        <v>0</v>
      </c>
      <c r="G720" s="21"/>
      <c r="H720" s="23">
        <f t="shared" ref="H720:H731" si="42">B720+C720-D720-F720</f>
        <v>-42063.35611999996</v>
      </c>
    </row>
    <row r="721" spans="1:8" x14ac:dyDescent="0.25">
      <c r="A721" s="21" t="s">
        <v>3</v>
      </c>
      <c r="B721" s="23">
        <f>'[42]2012-2013'!AW20</f>
        <v>-42063.35611999996</v>
      </c>
      <c r="C721" s="21">
        <f>'[42]2012-2013'!F21+'[42]2012-2013'!K21+'[42]2012-2013'!N21</f>
        <v>29641.14</v>
      </c>
      <c r="D721" s="23">
        <f>'[42]2012-2013'!AS21</f>
        <v>24113.787359999998</v>
      </c>
      <c r="E721" s="21"/>
      <c r="F721" s="21">
        <v>0</v>
      </c>
      <c r="G721" s="21"/>
      <c r="H721" s="23">
        <f t="shared" si="42"/>
        <v>-36536.003479999956</v>
      </c>
    </row>
    <row r="722" spans="1:8" x14ac:dyDescent="0.25">
      <c r="A722" s="21" t="s">
        <v>4</v>
      </c>
      <c r="B722" s="23">
        <f>'[42]2012-2013'!AW21</f>
        <v>-36536.003479999956</v>
      </c>
      <c r="C722" s="21">
        <f>'[42]2012-2013'!F22+'[42]2012-2013'!K22+'[42]2012-2013'!N22</f>
        <v>28795.690000000002</v>
      </c>
      <c r="D722" s="23">
        <f>'[42]2012-2013'!AS22</f>
        <v>23070.280279999999</v>
      </c>
      <c r="E722" s="21"/>
      <c r="F722" s="21"/>
      <c r="G722" s="21"/>
      <c r="H722" s="23">
        <f t="shared" si="42"/>
        <v>-30810.593759999952</v>
      </c>
    </row>
    <row r="723" spans="1:8" x14ac:dyDescent="0.25">
      <c r="A723" s="21" t="s">
        <v>5</v>
      </c>
      <c r="B723" s="23">
        <f>'[42]2012-2013'!AW22</f>
        <v>-30810.593759999952</v>
      </c>
      <c r="C723" s="21">
        <f>'[42]2012-2013'!F23+'[42]2012-2013'!K23+'[42]2012-2013'!N23</f>
        <v>34556.54</v>
      </c>
      <c r="D723" s="23">
        <f>'[42]2012-2013'!AS23</f>
        <v>23917.565439999998</v>
      </c>
      <c r="E723" s="21"/>
      <c r="F723" s="21"/>
      <c r="G723" s="21"/>
      <c r="H723" s="23">
        <f t="shared" si="42"/>
        <v>-20171.61919999995</v>
      </c>
    </row>
    <row r="724" spans="1:8" x14ac:dyDescent="0.25">
      <c r="A724" s="21" t="s">
        <v>7</v>
      </c>
      <c r="B724" s="23">
        <f>'[42]2012-2013'!AW23</f>
        <v>-20171.61919999995</v>
      </c>
      <c r="C724" s="21">
        <f>'[42]2012-2013'!F24+'[42]2012-2013'!K24+'[42]2012-2013'!N24</f>
        <v>31562.65</v>
      </c>
      <c r="D724" s="23">
        <f>'[42]2012-2013'!AS24</f>
        <v>23792.044119999999</v>
      </c>
      <c r="E724" s="21"/>
      <c r="F724" s="21"/>
      <c r="G724" s="21"/>
      <c r="H724" s="23">
        <f t="shared" si="42"/>
        <v>-12401.013319999947</v>
      </c>
    </row>
    <row r="725" spans="1:8" x14ac:dyDescent="0.25">
      <c r="A725" s="21" t="s">
        <v>8</v>
      </c>
      <c r="B725" s="23">
        <f>'[42]2012-2013'!AW24</f>
        <v>-12401.013319999947</v>
      </c>
      <c r="C725" s="21">
        <f>'[42]2012-2013'!F25+'[42]2012-2013'!K25+'[42]2012-2013'!N25</f>
        <v>30663.82</v>
      </c>
      <c r="D725" s="23">
        <f>'[42]2012-2013'!AS25</f>
        <v>23153.560160000001</v>
      </c>
      <c r="E725" s="21"/>
      <c r="F725" s="21"/>
      <c r="G725" s="21"/>
      <c r="H725" s="23">
        <f t="shared" si="42"/>
        <v>-4890.7534799999485</v>
      </c>
    </row>
    <row r="726" spans="1:8" x14ac:dyDescent="0.25">
      <c r="A726" s="21" t="s">
        <v>9</v>
      </c>
      <c r="B726" s="23">
        <f>'[42]2012-2013'!AW25</f>
        <v>-4890.7534799999485</v>
      </c>
      <c r="C726" s="21">
        <f>'[42]2012-2013'!F26+'[42]2012-2013'!K26+'[42]2012-2013'!N26</f>
        <v>33700.21</v>
      </c>
      <c r="D726" s="23">
        <f>'[42]2012-2013'!AS26</f>
        <v>28965.862440000001</v>
      </c>
      <c r="E726" s="21" t="s">
        <v>50</v>
      </c>
      <c r="F726" s="21">
        <v>104930.83</v>
      </c>
      <c r="G726" s="21"/>
      <c r="H726" s="23">
        <f t="shared" si="42"/>
        <v>-105087.23591999995</v>
      </c>
    </row>
    <row r="727" spans="1:8" x14ac:dyDescent="0.25">
      <c r="A727" s="21" t="s">
        <v>10</v>
      </c>
      <c r="B727" s="23">
        <f>'[42]2012-2013'!AW26</f>
        <v>-105087.23591999995</v>
      </c>
      <c r="C727" s="21">
        <f>'[42]2012-2013'!F27+'[42]2012-2013'!K27+'[42]2012-2013'!N27</f>
        <v>48802.400000000001</v>
      </c>
      <c r="D727" s="23">
        <f>'[42]2012-2013'!AS27</f>
        <v>31006.388559999999</v>
      </c>
      <c r="E727" s="21"/>
      <c r="F727" s="21"/>
      <c r="G727" s="21"/>
      <c r="H727" s="23">
        <f t="shared" si="42"/>
        <v>-87291.224479999946</v>
      </c>
    </row>
    <row r="728" spans="1:8" x14ac:dyDescent="0.25">
      <c r="A728" s="21" t="s">
        <v>11</v>
      </c>
      <c r="B728" s="23">
        <f>'[42]2012-2013'!AW27</f>
        <v>-87291.224479999946</v>
      </c>
      <c r="C728" s="21">
        <f>'[42]2012-2013'!F28+'[42]2012-2013'!K28+'[42]2012-2013'!N28</f>
        <v>33569.270000000004</v>
      </c>
      <c r="D728" s="23">
        <f>'[42]2012-2013'!AS28</f>
        <v>31828.9918</v>
      </c>
      <c r="E728" s="21"/>
      <c r="F728" s="21"/>
      <c r="G728" s="21"/>
      <c r="H728" s="23">
        <f t="shared" si="42"/>
        <v>-85550.946279999946</v>
      </c>
    </row>
    <row r="729" spans="1:8" x14ac:dyDescent="0.25">
      <c r="A729" s="21" t="s">
        <v>12</v>
      </c>
      <c r="B729" s="23">
        <f>'[42]2012-2013'!AW28</f>
        <v>-85550.946279999946</v>
      </c>
      <c r="C729" s="21">
        <f>'[42]2012-2013'!F29+'[42]2012-2013'!K29+'[42]2012-2013'!N29</f>
        <v>59745.08</v>
      </c>
      <c r="D729" s="23">
        <f>'[42]2012-2013'!AS29</f>
        <v>48591.480760000013</v>
      </c>
      <c r="E729" s="21"/>
      <c r="F729" s="21"/>
      <c r="G729" s="21"/>
      <c r="H729" s="23">
        <f t="shared" si="42"/>
        <v>-74397.347039999964</v>
      </c>
    </row>
    <row r="730" spans="1:8" x14ac:dyDescent="0.25">
      <c r="A730" s="21" t="s">
        <v>13</v>
      </c>
      <c r="B730" s="23">
        <f>'[42]2012-2013'!AW29</f>
        <v>-74397.347039999964</v>
      </c>
      <c r="C730" s="21">
        <f>'[42]2012-2013'!F30+'[42]2012-2013'!K30+'[42]2012-2013'!N30</f>
        <v>67914.86</v>
      </c>
      <c r="D730" s="23">
        <f>'[42]2012-2013'!AS30</f>
        <v>49160.57422000001</v>
      </c>
      <c r="E730" s="21"/>
      <c r="F730" s="21"/>
      <c r="G730" s="21"/>
      <c r="H730" s="23">
        <f t="shared" si="42"/>
        <v>-55643.061259999973</v>
      </c>
    </row>
    <row r="731" spans="1:8" x14ac:dyDescent="0.25">
      <c r="A731" s="21" t="s">
        <v>14</v>
      </c>
      <c r="B731" s="23">
        <f>'[42]2012-2013'!AW30</f>
        <v>-55643.061259999973</v>
      </c>
      <c r="C731" s="21">
        <f>'[42]2012-2013'!F31+'[42]2012-2013'!K31+'[42]2012-2013'!N31</f>
        <v>59345.320000000007</v>
      </c>
      <c r="D731" s="23">
        <f>'[42]2012-2013'!AS31</f>
        <v>47745.477320000013</v>
      </c>
      <c r="E731" s="21"/>
      <c r="F731" s="21"/>
      <c r="G731" s="21"/>
      <c r="H731" s="23">
        <f t="shared" si="42"/>
        <v>-44043.218579999979</v>
      </c>
    </row>
    <row r="733" spans="1:8" x14ac:dyDescent="0.25">
      <c r="C733" s="19" t="s">
        <v>145</v>
      </c>
    </row>
    <row r="734" spans="1:8" ht="15.75" x14ac:dyDescent="0.25">
      <c r="A734" s="27" t="s">
        <v>1</v>
      </c>
      <c r="B734" s="29" t="s">
        <v>15</v>
      </c>
      <c r="C734" s="29" t="s">
        <v>16</v>
      </c>
      <c r="D734" s="32" t="s">
        <v>17</v>
      </c>
      <c r="E734" s="32"/>
      <c r="F734" s="32"/>
      <c r="G734" s="33" t="s">
        <v>18</v>
      </c>
      <c r="H734" s="34"/>
    </row>
    <row r="735" spans="1:8" ht="15.75" x14ac:dyDescent="0.25">
      <c r="A735" s="28"/>
      <c r="B735" s="30"/>
      <c r="C735" s="30"/>
      <c r="D735" s="37" t="s">
        <v>19</v>
      </c>
      <c r="E735" s="38" t="s">
        <v>20</v>
      </c>
      <c r="F735" s="38"/>
      <c r="G735" s="35"/>
      <c r="H735" s="36"/>
    </row>
    <row r="736" spans="1:8" x14ac:dyDescent="0.25">
      <c r="A736" s="28"/>
      <c r="B736" s="31"/>
      <c r="C736" s="31"/>
      <c r="D736" s="37"/>
      <c r="E736" s="4" t="s">
        <v>21</v>
      </c>
      <c r="F736" s="4" t="s">
        <v>22</v>
      </c>
      <c r="G736" s="6" t="s">
        <v>23</v>
      </c>
      <c r="H736" s="6" t="s">
        <v>24</v>
      </c>
    </row>
    <row r="737" spans="1:8" x14ac:dyDescent="0.25">
      <c r="A737" s="21" t="s">
        <v>2</v>
      </c>
      <c r="B737" s="23">
        <v>-323630.15942100709</v>
      </c>
      <c r="C737" s="21">
        <f>'[43]2012-2013'!F20+'[43]2012-2013'!K20+'[43]2012-2013'!N20</f>
        <v>41711.67</v>
      </c>
      <c r="D737" s="23">
        <f>'[43]2012-2013'!AQ20</f>
        <v>33824.936280000002</v>
      </c>
      <c r="E737" s="24" t="s">
        <v>43</v>
      </c>
      <c r="F737" s="21">
        <v>3920.04</v>
      </c>
      <c r="G737" s="23"/>
      <c r="H737" s="23">
        <f t="shared" ref="H737:H748" si="43">B737+C737-D737-F737</f>
        <v>-319663.46570100711</v>
      </c>
    </row>
    <row r="738" spans="1:8" x14ac:dyDescent="0.25">
      <c r="A738" s="21" t="s">
        <v>3</v>
      </c>
      <c r="B738" s="23">
        <f>'[43]2012-2013'!AU20</f>
        <v>-319663.46570100711</v>
      </c>
      <c r="C738" s="21">
        <f>'[43]2012-2013'!F21+'[43]2012-2013'!K21+'[43]2012-2013'!N21</f>
        <v>41323.919999999998</v>
      </c>
      <c r="D738" s="23">
        <f>'[43]2012-2013'!AQ21</f>
        <v>36258.155520000008</v>
      </c>
      <c r="E738" s="24"/>
      <c r="F738" s="21">
        <v>0</v>
      </c>
      <c r="G738" s="23"/>
      <c r="H738" s="23">
        <f t="shared" si="43"/>
        <v>-314597.70122100716</v>
      </c>
    </row>
    <row r="739" spans="1:8" x14ac:dyDescent="0.25">
      <c r="A739" s="21" t="s">
        <v>4</v>
      </c>
      <c r="B739" s="23">
        <f>'[43]2012-2013'!AU21</f>
        <v>-314597.70122100716</v>
      </c>
      <c r="C739" s="21">
        <f>'[43]2012-2013'!F22+'[43]2012-2013'!K22+'[43]2012-2013'!N22</f>
        <v>42331.649999999994</v>
      </c>
      <c r="D739" s="23">
        <f>'[43]2012-2013'!AQ22</f>
        <v>34214.60428</v>
      </c>
      <c r="E739" s="24"/>
      <c r="F739" s="21"/>
      <c r="G739" s="23"/>
      <c r="H739" s="23">
        <f t="shared" si="43"/>
        <v>-306480.6555010071</v>
      </c>
    </row>
    <row r="740" spans="1:8" x14ac:dyDescent="0.25">
      <c r="A740" s="21" t="s">
        <v>115</v>
      </c>
      <c r="B740" s="23">
        <f>'[43]2012-2013'!AU22</f>
        <v>-306480.6555010071</v>
      </c>
      <c r="C740" s="21">
        <f>'[43]2012-2013'!F23+'[43]2012-2013'!K23+'[43]2012-2013'!N23</f>
        <v>39584.949999999997</v>
      </c>
      <c r="D740" s="23">
        <f>'[43]2012-2013'!AQ23</f>
        <v>33452.496200000001</v>
      </c>
      <c r="E740" s="24"/>
      <c r="F740" s="21"/>
      <c r="G740" s="23"/>
      <c r="H740" s="23">
        <f t="shared" si="43"/>
        <v>-300348.20170100708</v>
      </c>
    </row>
    <row r="741" spans="1:8" x14ac:dyDescent="0.25">
      <c r="A741" s="21" t="s">
        <v>7</v>
      </c>
      <c r="B741" s="23">
        <f>'[43]2012-2013'!AU23</f>
        <v>-300348.20170100708</v>
      </c>
      <c r="C741" s="21">
        <f>'[43]2012-2013'!F24+'[43]2012-2013'!K24+'[43]2012-2013'!N24</f>
        <v>42608.479999999996</v>
      </c>
      <c r="D741" s="23">
        <f>'[43]2012-2013'!AQ24</f>
        <v>33543.870479999998</v>
      </c>
      <c r="E741" s="24"/>
      <c r="F741" s="21"/>
      <c r="G741" s="23"/>
      <c r="H741" s="23">
        <f t="shared" si="43"/>
        <v>-291283.59218100709</v>
      </c>
    </row>
    <row r="742" spans="1:8" x14ac:dyDescent="0.25">
      <c r="A742" s="21" t="s">
        <v>8</v>
      </c>
      <c r="B742" s="23">
        <f>'[43]2012-2013'!AU24</f>
        <v>-291283.59218100709</v>
      </c>
      <c r="C742" s="21">
        <f>'[43]2012-2013'!F25+'[43]2012-2013'!K25+'[43]2012-2013'!N25</f>
        <v>40866.070000000007</v>
      </c>
      <c r="D742" s="23">
        <f>'[43]2012-2013'!AQ25</f>
        <v>33391.117879999998</v>
      </c>
      <c r="E742" s="24"/>
      <c r="F742" s="21"/>
      <c r="G742" s="23"/>
      <c r="H742" s="23">
        <f t="shared" si="43"/>
        <v>-283808.64006100706</v>
      </c>
    </row>
    <row r="743" spans="1:8" x14ac:dyDescent="0.25">
      <c r="A743" s="21" t="s">
        <v>9</v>
      </c>
      <c r="B743" s="23">
        <f>'[43]2012-2013'!AU25</f>
        <v>-283808.64006100706</v>
      </c>
      <c r="C743" s="21">
        <f>'[43]2012-2013'!F26+'[43]2012-2013'!K26+'[43]2012-2013'!N26</f>
        <v>55846.99</v>
      </c>
      <c r="D743" s="23">
        <f>'[43]2012-2013'!AQ26</f>
        <v>35465.569399999993</v>
      </c>
      <c r="E743" s="24" t="s">
        <v>146</v>
      </c>
      <c r="F743" s="21">
        <v>5156.6899999999996</v>
      </c>
      <c r="G743" s="23"/>
      <c r="H743" s="23">
        <f t="shared" si="43"/>
        <v>-268583.90946100705</v>
      </c>
    </row>
    <row r="744" spans="1:8" x14ac:dyDescent="0.25">
      <c r="A744" s="21" t="s">
        <v>10</v>
      </c>
      <c r="B744" s="23">
        <f>'[43]2012-2013'!AU26</f>
        <v>-268583.90946100705</v>
      </c>
      <c r="C744" s="21">
        <f>'[43]2012-2013'!F27+'[43]2012-2013'!K27+'[43]2012-2013'!N27</f>
        <v>80154.509999999995</v>
      </c>
      <c r="D744" s="23">
        <f>'[43]2012-2013'!AQ27</f>
        <v>43762.299159999995</v>
      </c>
      <c r="E744" s="24"/>
      <c r="F744" s="21"/>
      <c r="G744" s="23"/>
      <c r="H744" s="23">
        <f t="shared" si="43"/>
        <v>-232191.69862100703</v>
      </c>
    </row>
    <row r="745" spans="1:8" x14ac:dyDescent="0.25">
      <c r="A745" s="21" t="s">
        <v>140</v>
      </c>
      <c r="B745" s="23">
        <f>'[43]2012-2013'!AU27</f>
        <v>-232191.69862100703</v>
      </c>
      <c r="C745" s="21">
        <f>'[43]2012-2013'!F28+'[43]2012-2013'!K28+'[43]2012-2013'!N28</f>
        <v>58963.83</v>
      </c>
      <c r="D745" s="23">
        <f>'[43]2012-2013'!AQ28</f>
        <v>32503.153719999998</v>
      </c>
      <c r="E745" s="24"/>
      <c r="F745" s="21"/>
      <c r="G745" s="23"/>
      <c r="H745" s="23">
        <f t="shared" si="43"/>
        <v>-205731.02234100702</v>
      </c>
    </row>
    <row r="746" spans="1:8" x14ac:dyDescent="0.25">
      <c r="A746" s="21" t="s">
        <v>113</v>
      </c>
      <c r="B746" s="23">
        <f>'[43]2012-2013'!AU28</f>
        <v>-205731.02234100702</v>
      </c>
      <c r="C746" s="21">
        <f>'[43]2012-2013'!F29+'[43]2012-2013'!K29+'[43]2012-2013'!N29</f>
        <v>90670.07</v>
      </c>
      <c r="D746" s="23">
        <f>'[43]2012-2013'!AQ29</f>
        <v>63358.453860000001</v>
      </c>
      <c r="E746" s="24"/>
      <c r="F746" s="21"/>
      <c r="G746" s="23"/>
      <c r="H746" s="23">
        <f t="shared" si="43"/>
        <v>-178419.40620100702</v>
      </c>
    </row>
    <row r="747" spans="1:8" x14ac:dyDescent="0.25">
      <c r="A747" s="21" t="s">
        <v>13</v>
      </c>
      <c r="B747" s="23">
        <f>'[43]2012-2013'!AU29</f>
        <v>-178419.40620100702</v>
      </c>
      <c r="C747" s="21">
        <f>'[43]2012-2013'!F30+'[43]2012-2013'!K30+'[43]2012-2013'!N30</f>
        <v>91035.18</v>
      </c>
      <c r="D747" s="23">
        <f>'[43]2012-2013'!AQ30</f>
        <v>72738.304359999995</v>
      </c>
      <c r="E747" s="24"/>
      <c r="F747" s="21"/>
      <c r="G747" s="23"/>
      <c r="H747" s="23">
        <f t="shared" si="43"/>
        <v>-160122.53056100704</v>
      </c>
    </row>
    <row r="748" spans="1:8" x14ac:dyDescent="0.25">
      <c r="A748" s="21" t="s">
        <v>137</v>
      </c>
      <c r="B748" s="23">
        <f>'[43]2012-2013'!AU30</f>
        <v>-160122.53056100704</v>
      </c>
      <c r="C748" s="21">
        <f>'[43]2012-2013'!F31+'[43]2012-2013'!K31+'[43]2012-2013'!N31</f>
        <v>81417.51999999999</v>
      </c>
      <c r="D748" s="23">
        <f>'[43]2012-2013'!AQ31</f>
        <v>68221.073440000007</v>
      </c>
      <c r="E748" s="24"/>
      <c r="F748" s="21"/>
      <c r="G748" s="23"/>
      <c r="H748" s="23">
        <f t="shared" si="43"/>
        <v>-146926.08400100705</v>
      </c>
    </row>
    <row r="750" spans="1:8" x14ac:dyDescent="0.25">
      <c r="C750" s="19" t="s">
        <v>147</v>
      </c>
    </row>
    <row r="751" spans="1:8" ht="15.75" x14ac:dyDescent="0.25">
      <c r="A751" s="27" t="s">
        <v>1</v>
      </c>
      <c r="B751" s="29" t="s">
        <v>15</v>
      </c>
      <c r="C751" s="29" t="s">
        <v>16</v>
      </c>
      <c r="D751" s="32" t="s">
        <v>17</v>
      </c>
      <c r="E751" s="32"/>
      <c r="F751" s="32"/>
      <c r="G751" s="33" t="s">
        <v>18</v>
      </c>
      <c r="H751" s="34"/>
    </row>
    <row r="752" spans="1:8" ht="15.75" x14ac:dyDescent="0.25">
      <c r="A752" s="28"/>
      <c r="B752" s="30"/>
      <c r="C752" s="30"/>
      <c r="D752" s="37" t="s">
        <v>19</v>
      </c>
      <c r="E752" s="38" t="s">
        <v>20</v>
      </c>
      <c r="F752" s="38"/>
      <c r="G752" s="35"/>
      <c r="H752" s="36"/>
    </row>
    <row r="753" spans="1:8" x14ac:dyDescent="0.25">
      <c r="A753" s="28"/>
      <c r="B753" s="31"/>
      <c r="C753" s="31"/>
      <c r="D753" s="37"/>
      <c r="E753" s="4" t="s">
        <v>21</v>
      </c>
      <c r="F753" s="4" t="s">
        <v>22</v>
      </c>
      <c r="G753" s="6" t="s">
        <v>23</v>
      </c>
      <c r="H753" s="6" t="s">
        <v>24</v>
      </c>
    </row>
    <row r="754" spans="1:8" x14ac:dyDescent="0.25">
      <c r="A754" s="21" t="s">
        <v>2</v>
      </c>
      <c r="B754" s="23">
        <f>'[44]2012-2013'!AP18</f>
        <v>-34623.025467276428</v>
      </c>
      <c r="C754" s="21">
        <f>'[44]2012-2013'!F20+'[44]2012-2013'!K20</f>
        <v>43750.93</v>
      </c>
      <c r="D754" s="23">
        <f>'[44]2012-2013'!AL20</f>
        <v>31886.942739999999</v>
      </c>
      <c r="E754" s="24" t="s">
        <v>43</v>
      </c>
      <c r="F754" s="21">
        <v>7478.34</v>
      </c>
      <c r="G754" s="23"/>
      <c r="H754" s="23">
        <f t="shared" ref="H754:H765" si="44">B754+C754-D754-F754</f>
        <v>-30237.378207276426</v>
      </c>
    </row>
    <row r="755" spans="1:8" x14ac:dyDescent="0.25">
      <c r="A755" s="21" t="s">
        <v>3</v>
      </c>
      <c r="B755" s="23">
        <f>'[44]2012-2013'!AP20</f>
        <v>-30237.378207276426</v>
      </c>
      <c r="C755" s="21">
        <f>'[44]2012-2013'!F21+'[44]2012-2013'!K21</f>
        <v>41681.379999999997</v>
      </c>
      <c r="D755" s="23">
        <f>'[44]2012-2013'!AL21</f>
        <v>30878.472699999998</v>
      </c>
      <c r="E755" s="72" t="s">
        <v>149</v>
      </c>
      <c r="F755" s="21">
        <v>32689.23</v>
      </c>
      <c r="G755" s="23"/>
      <c r="H755" s="23">
        <f t="shared" si="44"/>
        <v>-52123.700907276427</v>
      </c>
    </row>
    <row r="756" spans="1:8" x14ac:dyDescent="0.25">
      <c r="A756" s="21" t="s">
        <v>4</v>
      </c>
      <c r="B756" s="23">
        <f>'[44]2012-2013'!AP21</f>
        <v>-52123.700907276427</v>
      </c>
      <c r="C756" s="21">
        <f>'[44]2012-2013'!F22+'[44]2012-2013'!K22</f>
        <v>46400.31</v>
      </c>
      <c r="D756" s="23">
        <f>'[44]2012-2013'!AL22</f>
        <v>31326.927779999998</v>
      </c>
      <c r="E756" s="72"/>
      <c r="F756" s="21"/>
      <c r="G756" s="23"/>
      <c r="H756" s="23">
        <f t="shared" si="44"/>
        <v>-37050.318687276427</v>
      </c>
    </row>
    <row r="757" spans="1:8" x14ac:dyDescent="0.25">
      <c r="A757" s="21" t="s">
        <v>5</v>
      </c>
      <c r="B757" s="23">
        <f>'[44]2012-2013'!AP22</f>
        <v>-37050.318687276427</v>
      </c>
      <c r="C757" s="21">
        <f>'[44]2012-2013'!F23+'[44]2012-2013'!K23</f>
        <v>40704.51</v>
      </c>
      <c r="D757" s="23">
        <f>'[44]2012-2013'!AL23</f>
        <v>29619.003540000002</v>
      </c>
      <c r="E757" s="72"/>
      <c r="F757" s="21"/>
      <c r="G757" s="23"/>
      <c r="H757" s="23">
        <f t="shared" si="44"/>
        <v>-25964.812227276427</v>
      </c>
    </row>
    <row r="758" spans="1:8" x14ac:dyDescent="0.25">
      <c r="A758" s="21" t="s">
        <v>7</v>
      </c>
      <c r="B758" s="23">
        <f>'[44]2012-2013'!AP23</f>
        <v>-25964.812227276427</v>
      </c>
      <c r="C758" s="21">
        <f>'[44]2012-2013'!F24+'[44]2012-2013'!K24</f>
        <v>42202.740000000005</v>
      </c>
      <c r="D758" s="23">
        <f>'[44]2012-2013'!AL24</f>
        <v>30750.96918</v>
      </c>
      <c r="E758" s="72"/>
      <c r="F758" s="21"/>
      <c r="G758" s="23"/>
      <c r="H758" s="23">
        <f t="shared" si="44"/>
        <v>-14513.041407276422</v>
      </c>
    </row>
    <row r="759" spans="1:8" x14ac:dyDescent="0.25">
      <c r="A759" s="21" t="s">
        <v>8</v>
      </c>
      <c r="B759" s="23">
        <f>'[44]2012-2013'!AP24</f>
        <v>-14513.041407276422</v>
      </c>
      <c r="C759" s="21">
        <f>'[44]2012-2013'!F25+'[44]2012-2013'!K25</f>
        <v>44441.51</v>
      </c>
      <c r="D759" s="23">
        <f>'[44]2012-2013'!AL25</f>
        <v>31107.444019999999</v>
      </c>
      <c r="E759" s="72"/>
      <c r="F759" s="21"/>
      <c r="G759" s="23"/>
      <c r="H759" s="23">
        <f t="shared" si="44"/>
        <v>-1178.9754272764185</v>
      </c>
    </row>
    <row r="760" spans="1:8" x14ac:dyDescent="0.25">
      <c r="A760" s="21" t="s">
        <v>9</v>
      </c>
      <c r="B760" s="23">
        <f>'[44]2012-2013'!AP25</f>
        <v>-1178.9754272764221</v>
      </c>
      <c r="C760" s="21">
        <f>'[44]2012-2013'!F26+'[44]2012-2013'!K26</f>
        <v>47866.42</v>
      </c>
      <c r="D760" s="23">
        <f>'[44]2012-2013'!AL26</f>
        <v>43497.760239999996</v>
      </c>
      <c r="E760" s="72"/>
      <c r="F760" s="21"/>
      <c r="G760" s="23"/>
      <c r="H760" s="23">
        <f t="shared" si="44"/>
        <v>3189.6843327235765</v>
      </c>
    </row>
    <row r="761" spans="1:8" x14ac:dyDescent="0.25">
      <c r="A761" s="21" t="s">
        <v>10</v>
      </c>
      <c r="B761" s="23">
        <f>'[44]2012-2013'!AP26</f>
        <v>3189.6843327235765</v>
      </c>
      <c r="C761" s="21">
        <f>'[44]2012-2013'!F27+'[44]2012-2013'!K27</f>
        <v>45224.08</v>
      </c>
      <c r="D761" s="23">
        <f>'[44]2012-2013'!AL27</f>
        <v>29082.814479999997</v>
      </c>
      <c r="E761" s="72"/>
      <c r="F761" s="21"/>
      <c r="G761" s="23"/>
      <c r="H761" s="23">
        <f t="shared" si="44"/>
        <v>19330.949852723581</v>
      </c>
    </row>
    <row r="762" spans="1:8" x14ac:dyDescent="0.25">
      <c r="A762" s="21" t="s">
        <v>11</v>
      </c>
      <c r="B762" s="23">
        <f>'[44]2012-2013'!AP27</f>
        <v>19330.949852723581</v>
      </c>
      <c r="C762" s="21">
        <f>'[44]2012-2013'!F28+'[44]2012-2013'!K28</f>
        <v>51257.19</v>
      </c>
      <c r="D762" s="23">
        <f>'[44]2012-2013'!AL28</f>
        <v>31871.00532</v>
      </c>
      <c r="E762" s="72"/>
      <c r="F762" s="21"/>
      <c r="G762" s="23"/>
      <c r="H762" s="23">
        <f t="shared" si="44"/>
        <v>38717.13453272359</v>
      </c>
    </row>
    <row r="763" spans="1:8" x14ac:dyDescent="0.25">
      <c r="A763" s="21" t="s">
        <v>12</v>
      </c>
      <c r="B763" s="23">
        <f>'[44]2012-2013'!AP28</f>
        <v>38717.13453272359</v>
      </c>
      <c r="C763" s="21">
        <f>'[44]2012-2013'!F29+'[44]2012-2013'!K29</f>
        <v>78698.67</v>
      </c>
      <c r="D763" s="23">
        <f>'[44]2012-2013'!AL29</f>
        <v>88475.510150000002</v>
      </c>
      <c r="E763" s="72"/>
      <c r="F763" s="21"/>
      <c r="G763" s="23"/>
      <c r="H763" s="23">
        <f t="shared" si="44"/>
        <v>28940.294382723587</v>
      </c>
    </row>
    <row r="764" spans="1:8" x14ac:dyDescent="0.25">
      <c r="A764" s="21" t="s">
        <v>13</v>
      </c>
      <c r="B764" s="23">
        <f>'[44]2012-2013'!AP29</f>
        <v>28940.294382723587</v>
      </c>
      <c r="C764" s="21">
        <f>'[44]2012-2013'!F30+'[44]2012-2013'!K30</f>
        <v>74504.760000000009</v>
      </c>
      <c r="D764" s="23">
        <f>'[44]2012-2013'!AL30</f>
        <v>66874.819080000001</v>
      </c>
      <c r="E764" s="72" t="s">
        <v>148</v>
      </c>
      <c r="F764" s="21">
        <f>49293.5+9462.87</f>
        <v>58756.37</v>
      </c>
      <c r="G764" s="23"/>
      <c r="H764" s="23">
        <f t="shared" si="44"/>
        <v>-22186.134697276408</v>
      </c>
    </row>
    <row r="765" spans="1:8" x14ac:dyDescent="0.25">
      <c r="A765" s="21" t="s">
        <v>14</v>
      </c>
      <c r="B765" s="23">
        <f>'[44]2012-2013'!AP30</f>
        <v>-22186.134697276408</v>
      </c>
      <c r="C765" s="21">
        <f>'[44]2012-2013'!F31+'[44]2012-2013'!K31</f>
        <v>82444.41</v>
      </c>
      <c r="D765" s="23">
        <f>'[44]2012-2013'!AL31</f>
        <v>62292.906049999998</v>
      </c>
      <c r="E765" s="72"/>
      <c r="F765" s="21"/>
      <c r="G765" s="23"/>
      <c r="H765" s="23">
        <f t="shared" si="44"/>
        <v>-2034.630747276402</v>
      </c>
    </row>
    <row r="767" spans="1:8" x14ac:dyDescent="0.25">
      <c r="C767" s="19" t="s">
        <v>150</v>
      </c>
    </row>
    <row r="768" spans="1:8" ht="15.75" x14ac:dyDescent="0.25">
      <c r="A768" s="27" t="s">
        <v>1</v>
      </c>
      <c r="B768" s="29" t="s">
        <v>15</v>
      </c>
      <c r="C768" s="29" t="s">
        <v>16</v>
      </c>
      <c r="D768" s="32" t="s">
        <v>17</v>
      </c>
      <c r="E768" s="32"/>
      <c r="F768" s="32"/>
      <c r="G768" s="33" t="s">
        <v>18</v>
      </c>
      <c r="H768" s="34"/>
    </row>
    <row r="769" spans="1:8" ht="15.75" x14ac:dyDescent="0.25">
      <c r="A769" s="28"/>
      <c r="B769" s="30"/>
      <c r="C769" s="30"/>
      <c r="D769" s="37" t="s">
        <v>19</v>
      </c>
      <c r="E769" s="38" t="s">
        <v>20</v>
      </c>
      <c r="F769" s="38"/>
      <c r="G769" s="35"/>
      <c r="H769" s="36"/>
    </row>
    <row r="770" spans="1:8" x14ac:dyDescent="0.25">
      <c r="A770" s="28"/>
      <c r="B770" s="31"/>
      <c r="C770" s="31"/>
      <c r="D770" s="37"/>
      <c r="E770" s="4" t="s">
        <v>21</v>
      </c>
      <c r="F770" s="4" t="s">
        <v>22</v>
      </c>
      <c r="G770" s="6" t="s">
        <v>23</v>
      </c>
      <c r="H770" s="6" t="s">
        <v>24</v>
      </c>
    </row>
    <row r="771" spans="1:8" x14ac:dyDescent="0.25">
      <c r="A771" s="21" t="s">
        <v>2</v>
      </c>
      <c r="B771" s="23">
        <f>'[45]2012-2013'!AO18</f>
        <v>-4850.1800621354123</v>
      </c>
      <c r="C771" s="21">
        <f>'[45]2012-2013'!F20+'[45]2012-2013'!K20</f>
        <v>24121.98</v>
      </c>
      <c r="D771" s="73">
        <f>'[45]2012-2013'!AK20</f>
        <v>19793.500999999997</v>
      </c>
      <c r="E771" s="21"/>
      <c r="F771" s="21">
        <v>0</v>
      </c>
      <c r="G771" s="23">
        <f t="shared" ref="G771:G782" si="45">B771+C771-D771-F771</f>
        <v>-521.7010621354093</v>
      </c>
      <c r="H771" s="21"/>
    </row>
    <row r="772" spans="1:8" x14ac:dyDescent="0.25">
      <c r="A772" s="21" t="s">
        <v>3</v>
      </c>
      <c r="B772" s="23">
        <f>'[45]2012-2013'!AO20</f>
        <v>-521.7010621354093</v>
      </c>
      <c r="C772" s="21">
        <f>'[45]2012-2013'!F21+'[45]2012-2013'!K21</f>
        <v>21661.530000000002</v>
      </c>
      <c r="D772" s="73">
        <f>'[45]2012-2013'!AK21</f>
        <v>16580.47176</v>
      </c>
      <c r="E772" s="21"/>
      <c r="F772" s="21">
        <v>0</v>
      </c>
      <c r="G772" s="23">
        <f t="shared" si="45"/>
        <v>4559.3571778645928</v>
      </c>
      <c r="H772" s="21"/>
    </row>
    <row r="773" spans="1:8" x14ac:dyDescent="0.25">
      <c r="A773" s="21" t="s">
        <v>4</v>
      </c>
      <c r="B773" s="23">
        <f>'[45]2012-2013'!AO21</f>
        <v>4559.3571778645928</v>
      </c>
      <c r="C773" s="21">
        <f>'[45]2012-2013'!F22+'[45]2012-2013'!K22</f>
        <v>22227.97</v>
      </c>
      <c r="D773" s="73">
        <f>'[45]2012-2013'!AK22</f>
        <v>16540.367199999997</v>
      </c>
      <c r="E773" s="21"/>
      <c r="F773" s="21"/>
      <c r="G773" s="23">
        <f t="shared" si="45"/>
        <v>10246.959977864597</v>
      </c>
      <c r="H773" s="21"/>
    </row>
    <row r="774" spans="1:8" x14ac:dyDescent="0.25">
      <c r="A774" s="21" t="s">
        <v>5</v>
      </c>
      <c r="B774" s="23">
        <f>'[45]2012-2013'!AO22</f>
        <v>10246.959977864597</v>
      </c>
      <c r="C774" s="21">
        <f>'[45]2012-2013'!F23+'[45]2012-2013'!K23</f>
        <v>21244.61</v>
      </c>
      <c r="D774" s="73">
        <f>'[45]2012-2013'!AK23</f>
        <v>16474.950799999999</v>
      </c>
      <c r="E774" s="21"/>
      <c r="F774" s="21"/>
      <c r="G774" s="23">
        <f t="shared" si="45"/>
        <v>15016.619177864599</v>
      </c>
      <c r="H774" s="21"/>
    </row>
    <row r="775" spans="1:8" x14ac:dyDescent="0.25">
      <c r="A775" s="21" t="s">
        <v>7</v>
      </c>
      <c r="B775" s="23">
        <f>'[45]2012-2013'!AO23</f>
        <v>15016.619177864599</v>
      </c>
      <c r="C775" s="21">
        <f>'[45]2012-2013'!F24+'[45]2012-2013'!K24</f>
        <v>21705.81</v>
      </c>
      <c r="D775" s="73">
        <f>'[45]2012-2013'!AK24</f>
        <v>15280.75344</v>
      </c>
      <c r="E775" s="21"/>
      <c r="F775" s="21"/>
      <c r="G775" s="23">
        <f t="shared" si="45"/>
        <v>21441.6757378646</v>
      </c>
      <c r="H775" s="21"/>
    </row>
    <row r="776" spans="1:8" x14ac:dyDescent="0.25">
      <c r="A776" s="21" t="s">
        <v>8</v>
      </c>
      <c r="B776" s="23">
        <f>'[45]2012-2013'!AO24</f>
        <v>21441.6757378646</v>
      </c>
      <c r="C776" s="21">
        <f>'[45]2012-2013'!F25+'[45]2012-2013'!K25</f>
        <v>23166.690000000002</v>
      </c>
      <c r="D776" s="73">
        <f>'[45]2012-2013'!AK25</f>
        <v>14890.019999999999</v>
      </c>
      <c r="E776" s="21"/>
      <c r="F776" s="21"/>
      <c r="G776" s="23">
        <f t="shared" si="45"/>
        <v>29718.345737864605</v>
      </c>
      <c r="H776" s="21"/>
    </row>
    <row r="777" spans="1:8" x14ac:dyDescent="0.25">
      <c r="A777" s="21" t="s">
        <v>9</v>
      </c>
      <c r="B777" s="23">
        <f>'[45]2012-2013'!AO25</f>
        <v>29718.345737864605</v>
      </c>
      <c r="C777" s="21">
        <f>'[45]2012-2013'!F26+'[45]2012-2013'!K26</f>
        <v>22209.98</v>
      </c>
      <c r="D777" s="73">
        <f>'[45]2012-2013'!AK26</f>
        <v>17932.804000000004</v>
      </c>
      <c r="E777" s="21"/>
      <c r="F777" s="21"/>
      <c r="G777" s="23">
        <f t="shared" si="45"/>
        <v>33995.521737864605</v>
      </c>
      <c r="H777" s="21"/>
    </row>
    <row r="778" spans="1:8" x14ac:dyDescent="0.25">
      <c r="A778" s="21" t="s">
        <v>10</v>
      </c>
      <c r="B778" s="23">
        <f>'[45]2012-2013'!AO26</f>
        <v>33995.521737864605</v>
      </c>
      <c r="C778" s="21">
        <f>'[45]2012-2013'!F27+'[45]2012-2013'!K27</f>
        <v>27002.410000000003</v>
      </c>
      <c r="D778" s="73">
        <f>'[45]2012-2013'!AK27</f>
        <v>17381.177320000003</v>
      </c>
      <c r="E778" s="21"/>
      <c r="F778" s="21"/>
      <c r="G778" s="23">
        <f t="shared" si="45"/>
        <v>43616.754417864606</v>
      </c>
      <c r="H778" s="21"/>
    </row>
    <row r="779" spans="1:8" x14ac:dyDescent="0.25">
      <c r="A779" s="21" t="s">
        <v>11</v>
      </c>
      <c r="B779" s="23">
        <f>'[45]2012-2013'!AO27</f>
        <v>43616.754417864606</v>
      </c>
      <c r="C779" s="21">
        <f>'[45]2012-2013'!F28+'[45]2012-2013'!K28</f>
        <v>22088.43</v>
      </c>
      <c r="D779" s="73">
        <f>'[45]2012-2013'!AK28</f>
        <v>16152.211320000002</v>
      </c>
      <c r="E779" s="21"/>
      <c r="F779" s="21"/>
      <c r="G779" s="23">
        <f t="shared" si="45"/>
        <v>49552.973097864597</v>
      </c>
      <c r="H779" s="21"/>
    </row>
    <row r="780" spans="1:8" x14ac:dyDescent="0.25">
      <c r="A780" s="21" t="s">
        <v>12</v>
      </c>
      <c r="B780" s="23">
        <f>'[45]2012-2013'!AO28</f>
        <v>49552.973097864597</v>
      </c>
      <c r="C780" s="21">
        <f>'[45]2012-2013'!F29+'[45]2012-2013'!K29</f>
        <v>31741.38</v>
      </c>
      <c r="D780" s="73">
        <f>'[45]2012-2013'!AK29</f>
        <v>24875.13148</v>
      </c>
      <c r="E780" s="21"/>
      <c r="F780" s="21"/>
      <c r="G780" s="23">
        <f t="shared" si="45"/>
        <v>56419.221617864605</v>
      </c>
      <c r="H780" s="21"/>
    </row>
    <row r="781" spans="1:8" x14ac:dyDescent="0.25">
      <c r="A781" s="21" t="s">
        <v>13</v>
      </c>
      <c r="B781" s="23">
        <f>'[45]2012-2013'!AO29</f>
        <v>56419.22161786459</v>
      </c>
      <c r="C781" s="21">
        <f>'[45]2012-2013'!F30+'[45]2012-2013'!K30</f>
        <v>28973.229999999996</v>
      </c>
      <c r="D781" s="73">
        <f>'[45]2012-2013'!AK30</f>
        <v>25731.384859999998</v>
      </c>
      <c r="E781" s="21"/>
      <c r="F781" s="21"/>
      <c r="G781" s="23">
        <f t="shared" si="45"/>
        <v>59661.066757864588</v>
      </c>
      <c r="H781" s="21"/>
    </row>
    <row r="782" spans="1:8" x14ac:dyDescent="0.25">
      <c r="A782" s="21" t="s">
        <v>14</v>
      </c>
      <c r="B782" s="23">
        <f>'[45]2012-2013'!AO30</f>
        <v>59661.066757864588</v>
      </c>
      <c r="C782" s="21">
        <f>'[45]2012-2013'!F31+'[45]2012-2013'!K31</f>
        <v>32319.439999999999</v>
      </c>
      <c r="D782" s="73">
        <f>'[45]2012-2013'!AK31</f>
        <v>26640.374319999999</v>
      </c>
      <c r="E782" s="21"/>
      <c r="F782" s="21"/>
      <c r="G782" s="23">
        <f t="shared" si="45"/>
        <v>65340.13243786458</v>
      </c>
      <c r="H782" s="21"/>
    </row>
    <row r="784" spans="1:8" x14ac:dyDescent="0.25">
      <c r="C784" s="19" t="s">
        <v>151</v>
      </c>
    </row>
    <row r="785" spans="1:8" ht="15.75" x14ac:dyDescent="0.25">
      <c r="A785" s="27" t="s">
        <v>1</v>
      </c>
      <c r="B785" s="29" t="s">
        <v>15</v>
      </c>
      <c r="C785" s="29" t="s">
        <v>16</v>
      </c>
      <c r="D785" s="32" t="s">
        <v>17</v>
      </c>
      <c r="E785" s="32"/>
      <c r="F785" s="32"/>
      <c r="G785" s="33" t="s">
        <v>18</v>
      </c>
      <c r="H785" s="34"/>
    </row>
    <row r="786" spans="1:8" ht="15.75" x14ac:dyDescent="0.25">
      <c r="A786" s="28"/>
      <c r="B786" s="30"/>
      <c r="C786" s="30"/>
      <c r="D786" s="37" t="s">
        <v>19</v>
      </c>
      <c r="E786" s="38" t="s">
        <v>20</v>
      </c>
      <c r="F786" s="38"/>
      <c r="G786" s="35"/>
      <c r="H786" s="36"/>
    </row>
    <row r="787" spans="1:8" x14ac:dyDescent="0.25">
      <c r="A787" s="28"/>
      <c r="B787" s="31"/>
      <c r="C787" s="31"/>
      <c r="D787" s="37"/>
      <c r="E787" s="4" t="s">
        <v>21</v>
      </c>
      <c r="F787" s="4" t="s">
        <v>22</v>
      </c>
      <c r="G787" s="6" t="s">
        <v>23</v>
      </c>
      <c r="H787" s="6" t="s">
        <v>24</v>
      </c>
    </row>
    <row r="788" spans="1:8" x14ac:dyDescent="0.25">
      <c r="A788" s="50" t="s">
        <v>2</v>
      </c>
      <c r="B788" s="23">
        <v>-320565.33452972217</v>
      </c>
      <c r="C788" s="21">
        <f>'[46]2012-2013'!F20+'[46]2012-2013'!K20</f>
        <v>19498.57</v>
      </c>
      <c r="D788" s="23">
        <f>'[46]2012-2013'!AK20</f>
        <v>14311.54126</v>
      </c>
      <c r="E788" s="24"/>
      <c r="F788" s="21">
        <v>0</v>
      </c>
      <c r="G788" s="23"/>
      <c r="H788" s="23">
        <f t="shared" ref="H788:H799" si="46">B788+C788-D788-F788</f>
        <v>-315378.30578972219</v>
      </c>
    </row>
    <row r="789" spans="1:8" x14ac:dyDescent="0.25">
      <c r="A789" s="50" t="s">
        <v>3</v>
      </c>
      <c r="B789" s="23">
        <f>'[46]2012-2013'!AO20</f>
        <v>-315378.30578972219</v>
      </c>
      <c r="C789" s="21">
        <f>'[46]2012-2013'!F21+'[46]2012-2013'!K21</f>
        <v>17691.96</v>
      </c>
      <c r="D789" s="23">
        <f>'[46]2012-2013'!AK21</f>
        <v>14126.081860000002</v>
      </c>
      <c r="E789" s="24"/>
      <c r="F789" s="21">
        <v>0</v>
      </c>
      <c r="G789" s="23"/>
      <c r="H789" s="23">
        <f t="shared" si="46"/>
        <v>-311812.42764972214</v>
      </c>
    </row>
    <row r="790" spans="1:8" x14ac:dyDescent="0.25">
      <c r="A790" s="50" t="s">
        <v>4</v>
      </c>
      <c r="B790" s="23">
        <f>'[46]2012-2013'!AO21</f>
        <v>-311812.42764972214</v>
      </c>
      <c r="C790" s="21">
        <f>'[46]2012-2013'!F22+'[46]2012-2013'!K22</f>
        <v>17974.810000000001</v>
      </c>
      <c r="D790" s="23">
        <f>'[46]2012-2013'!AK22</f>
        <v>14130.051899999999</v>
      </c>
      <c r="E790" s="24"/>
      <c r="F790" s="21">
        <v>0</v>
      </c>
      <c r="G790" s="23"/>
      <c r="H790" s="23">
        <f t="shared" si="46"/>
        <v>-307967.66954972217</v>
      </c>
    </row>
    <row r="791" spans="1:8" x14ac:dyDescent="0.25">
      <c r="A791" s="50" t="s">
        <v>67</v>
      </c>
      <c r="B791" s="23">
        <f>'[46]2012-2013'!AO22</f>
        <v>-307967.66954972217</v>
      </c>
      <c r="C791" s="21">
        <f>'[46]2012-2013'!F23+'[46]2012-2013'!K23</f>
        <v>16090.49</v>
      </c>
      <c r="D791" s="23">
        <f>'[46]2012-2013'!AK23</f>
        <v>13599.018140000002</v>
      </c>
      <c r="E791" s="26" t="s">
        <v>154</v>
      </c>
      <c r="F791" s="21">
        <v>7722.36</v>
      </c>
      <c r="G791" s="23"/>
      <c r="H791" s="23">
        <f t="shared" si="46"/>
        <v>-313198.55768972216</v>
      </c>
    </row>
    <row r="792" spans="1:8" x14ac:dyDescent="0.25">
      <c r="A792" s="50" t="s">
        <v>7</v>
      </c>
      <c r="B792" s="23">
        <f>'[46]2012-2013'!AO23</f>
        <v>-313198.55768972216</v>
      </c>
      <c r="C792" s="21">
        <f>'[46]2012-2013'!F24+'[46]2012-2013'!K24</f>
        <v>18739.38</v>
      </c>
      <c r="D792" s="23">
        <f>'[46]2012-2013'!AK24</f>
        <v>14272.587940000001</v>
      </c>
      <c r="E792" s="24"/>
      <c r="F792" s="21"/>
      <c r="G792" s="23"/>
      <c r="H792" s="23">
        <f t="shared" si="46"/>
        <v>-308731.76562972215</v>
      </c>
    </row>
    <row r="793" spans="1:8" x14ac:dyDescent="0.25">
      <c r="A793" s="50" t="s">
        <v>8</v>
      </c>
      <c r="B793" s="23">
        <f>'[46]2012-2013'!AO24</f>
        <v>-308731.76562972215</v>
      </c>
      <c r="C793" s="21">
        <f>'[46]2012-2013'!F25+'[46]2012-2013'!K25</f>
        <v>18723.590000000004</v>
      </c>
      <c r="D793" s="23">
        <f>'[46]2012-2013'!AK25</f>
        <v>14286.775180000001</v>
      </c>
      <c r="E793" s="24"/>
      <c r="F793" s="21"/>
      <c r="G793" s="23"/>
      <c r="H793" s="23">
        <f t="shared" si="46"/>
        <v>-304294.95080972213</v>
      </c>
    </row>
    <row r="794" spans="1:8" x14ac:dyDescent="0.25">
      <c r="A794" s="50" t="s">
        <v>9</v>
      </c>
      <c r="B794" s="23">
        <f>'[46]2012-2013'!AO25</f>
        <v>-304294.95080972213</v>
      </c>
      <c r="C794" s="21">
        <f>'[46]2012-2013'!F26+'[46]2012-2013'!K26</f>
        <v>25299.73</v>
      </c>
      <c r="D794" s="23">
        <f>'[46]2012-2013'!AK26</f>
        <v>17867.601880000002</v>
      </c>
      <c r="E794" s="24"/>
      <c r="F794" s="21"/>
      <c r="G794" s="23"/>
      <c r="H794" s="23">
        <f t="shared" si="46"/>
        <v>-296862.82268972218</v>
      </c>
    </row>
    <row r="795" spans="1:8" x14ac:dyDescent="0.25">
      <c r="A795" s="50" t="s">
        <v>153</v>
      </c>
      <c r="B795" s="23">
        <f>'[46]2012-2013'!AO26</f>
        <v>-296862.82268972218</v>
      </c>
      <c r="C795" s="21">
        <f>'[46]2012-2013'!F27+'[46]2012-2013'!K27</f>
        <v>28913.420000000002</v>
      </c>
      <c r="D795" s="23">
        <f>'[46]2012-2013'!AK27</f>
        <v>17268.417760000004</v>
      </c>
      <c r="E795" s="24"/>
      <c r="F795" s="21"/>
      <c r="G795" s="23"/>
      <c r="H795" s="23">
        <f t="shared" si="46"/>
        <v>-285217.82044972217</v>
      </c>
    </row>
    <row r="796" spans="1:8" x14ac:dyDescent="0.25">
      <c r="A796" s="50" t="s">
        <v>143</v>
      </c>
      <c r="B796" s="23">
        <f>'[46]2012-2013'!AO27</f>
        <v>-285217.82044972217</v>
      </c>
      <c r="C796" s="21">
        <f>'[46]2012-2013'!F28+'[46]2012-2013'!K28</f>
        <v>29967.51</v>
      </c>
      <c r="D796" s="23">
        <f>'[46]2012-2013'!AK28</f>
        <v>17653.197320000003</v>
      </c>
      <c r="E796" s="24"/>
      <c r="F796" s="21"/>
      <c r="G796" s="23"/>
      <c r="H796" s="23">
        <f t="shared" si="46"/>
        <v>-272903.50776972214</v>
      </c>
    </row>
    <row r="797" spans="1:8" x14ac:dyDescent="0.25">
      <c r="A797" s="50" t="s">
        <v>113</v>
      </c>
      <c r="B797" s="23">
        <f>'[46]2012-2013'!AO28</f>
        <v>-272903.50776972214</v>
      </c>
      <c r="C797" s="21">
        <f>'[46]2012-2013'!F29+'[46]2012-2013'!K29</f>
        <v>32865.85</v>
      </c>
      <c r="D797" s="23">
        <f>'[46]2012-2013'!AK29</f>
        <v>24443.989840000002</v>
      </c>
      <c r="E797" s="24"/>
      <c r="F797" s="21"/>
      <c r="G797" s="23"/>
      <c r="H797" s="23">
        <f t="shared" si="46"/>
        <v>-264481.64760972216</v>
      </c>
    </row>
    <row r="798" spans="1:8" x14ac:dyDescent="0.25">
      <c r="A798" s="50" t="s">
        <v>152</v>
      </c>
      <c r="B798" s="23">
        <f>'[46]2012-2013'!AO29</f>
        <v>-264481.64760972216</v>
      </c>
      <c r="C798" s="21">
        <f>'[46]2012-2013'!F30+'[46]2012-2013'!K30</f>
        <v>33899.089999999997</v>
      </c>
      <c r="D798" s="23">
        <f>'[46]2012-2013'!AK30</f>
        <v>24543.429039999999</v>
      </c>
      <c r="E798" s="24"/>
      <c r="F798" s="21"/>
      <c r="G798" s="23"/>
      <c r="H798" s="23">
        <f t="shared" si="46"/>
        <v>-255125.98664972215</v>
      </c>
    </row>
    <row r="799" spans="1:8" x14ac:dyDescent="0.25">
      <c r="A799" s="69" t="s">
        <v>137</v>
      </c>
      <c r="B799" s="23">
        <f>'[46]2012-2013'!AO30</f>
        <v>-255125.98664972215</v>
      </c>
      <c r="C799" s="21">
        <f>'[46]2012-2013'!F31+'[46]2012-2013'!K31</f>
        <v>33359.19</v>
      </c>
      <c r="D799" s="23">
        <f>'[46]2012-2013'!AK31</f>
        <v>24447.705119999999</v>
      </c>
      <c r="E799" s="24"/>
      <c r="F799" s="21">
        <v>0</v>
      </c>
      <c r="G799" s="23"/>
      <c r="H799" s="23">
        <f t="shared" si="46"/>
        <v>-246214.50176972215</v>
      </c>
    </row>
    <row r="801" spans="1:8" x14ac:dyDescent="0.25">
      <c r="C801" s="19" t="s">
        <v>155</v>
      </c>
    </row>
    <row r="802" spans="1:8" ht="15.75" x14ac:dyDescent="0.25">
      <c r="A802" s="27" t="s">
        <v>1</v>
      </c>
      <c r="B802" s="29" t="s">
        <v>15</v>
      </c>
      <c r="C802" s="29" t="s">
        <v>16</v>
      </c>
      <c r="D802" s="32" t="s">
        <v>17</v>
      </c>
      <c r="E802" s="32"/>
      <c r="F802" s="32"/>
      <c r="G802" s="33" t="s">
        <v>18</v>
      </c>
      <c r="H802" s="34"/>
    </row>
    <row r="803" spans="1:8" ht="15.75" x14ac:dyDescent="0.25">
      <c r="A803" s="28"/>
      <c r="B803" s="30"/>
      <c r="C803" s="30"/>
      <c r="D803" s="37" t="s">
        <v>19</v>
      </c>
      <c r="E803" s="38" t="s">
        <v>20</v>
      </c>
      <c r="F803" s="38"/>
      <c r="G803" s="35"/>
      <c r="H803" s="36"/>
    </row>
    <row r="804" spans="1:8" x14ac:dyDescent="0.25">
      <c r="A804" s="28"/>
      <c r="B804" s="31"/>
      <c r="C804" s="31"/>
      <c r="D804" s="37"/>
      <c r="E804" s="4" t="s">
        <v>21</v>
      </c>
      <c r="F804" s="4" t="s">
        <v>22</v>
      </c>
      <c r="G804" s="6" t="s">
        <v>23</v>
      </c>
      <c r="H804" s="6" t="s">
        <v>24</v>
      </c>
    </row>
    <row r="805" spans="1:8" x14ac:dyDescent="0.25">
      <c r="A805" s="21" t="s">
        <v>2</v>
      </c>
      <c r="B805" s="23">
        <f>'[47]2012-2013'!AU18</f>
        <v>-204670.00032840006</v>
      </c>
      <c r="C805" s="21">
        <f>'[47]2012-2013'!F20+'[47]2012-2013'!K20+'[47]2012-2013'!N20</f>
        <v>49829.590000000004</v>
      </c>
      <c r="D805" s="23">
        <f>'[47]2012-2013'!AQ20</f>
        <v>36709.52036000001</v>
      </c>
      <c r="E805" s="21"/>
      <c r="F805" s="21">
        <v>0</v>
      </c>
      <c r="G805" s="21"/>
      <c r="H805" s="23">
        <f t="shared" ref="H805:H816" si="47">B805+C805-D805-F805</f>
        <v>-191549.93068840005</v>
      </c>
    </row>
    <row r="806" spans="1:8" x14ac:dyDescent="0.25">
      <c r="A806" s="21" t="s">
        <v>3</v>
      </c>
      <c r="B806" s="23">
        <f>'[47]2012-2013'!AU20</f>
        <v>-191549.93068840005</v>
      </c>
      <c r="C806" s="21">
        <f>'[47]2012-2013'!F21+'[47]2012-2013'!K21+'[47]2012-2013'!N21</f>
        <v>49135.88</v>
      </c>
      <c r="D806" s="23">
        <f>'[47]2012-2013'!AQ21</f>
        <v>37542.058799999999</v>
      </c>
      <c r="E806" s="21"/>
      <c r="F806" s="21">
        <v>0</v>
      </c>
      <c r="G806" s="21"/>
      <c r="H806" s="23">
        <f t="shared" si="47"/>
        <v>-179956.10948840005</v>
      </c>
    </row>
    <row r="807" spans="1:8" x14ac:dyDescent="0.25">
      <c r="A807" s="21" t="s">
        <v>4</v>
      </c>
      <c r="B807" s="23">
        <f>'[47]2012-2013'!AU21</f>
        <v>-179956.10948840005</v>
      </c>
      <c r="C807" s="21">
        <f>'[47]2012-2013'!F22+'[47]2012-2013'!K22+'[47]2012-2013'!N22</f>
        <v>46713.42</v>
      </c>
      <c r="D807" s="23">
        <f>'[47]2012-2013'!AQ22</f>
        <v>36846.709840000003</v>
      </c>
      <c r="E807" s="21"/>
      <c r="F807" s="21"/>
      <c r="G807" s="21"/>
      <c r="H807" s="23">
        <f t="shared" si="47"/>
        <v>-170089.39932840006</v>
      </c>
    </row>
    <row r="808" spans="1:8" x14ac:dyDescent="0.25">
      <c r="A808" s="21" t="s">
        <v>5</v>
      </c>
      <c r="B808" s="23">
        <f>'[47]2012-2013'!AU22</f>
        <v>-170089.39932840006</v>
      </c>
      <c r="C808" s="21">
        <f>'[47]2012-2013'!F23+'[47]2012-2013'!K23+'[47]2012-2013'!N23</f>
        <v>52873.240000000005</v>
      </c>
      <c r="D808" s="23">
        <f>'[47]2012-2013'!AQ23</f>
        <v>37184.329760000008</v>
      </c>
      <c r="E808" s="21"/>
      <c r="F808" s="21"/>
      <c r="G808" s="21"/>
      <c r="H808" s="23">
        <f t="shared" si="47"/>
        <v>-154400.48908840006</v>
      </c>
    </row>
    <row r="809" spans="1:8" x14ac:dyDescent="0.25">
      <c r="A809" s="21" t="s">
        <v>7</v>
      </c>
      <c r="B809" s="23">
        <f>'[47]2012-2013'!AU23</f>
        <v>-154400.48908840006</v>
      </c>
      <c r="C809" s="21">
        <f>'[47]2012-2013'!F24+'[47]2012-2013'!K24+'[47]2012-2013'!N24</f>
        <v>52110.579999999994</v>
      </c>
      <c r="D809" s="23">
        <f>'[47]2012-2013'!AQ24</f>
        <v>36051.75776</v>
      </c>
      <c r="E809" s="21"/>
      <c r="F809" s="21"/>
      <c r="G809" s="21"/>
      <c r="H809" s="23">
        <f t="shared" si="47"/>
        <v>-138341.66684840008</v>
      </c>
    </row>
    <row r="810" spans="1:8" x14ac:dyDescent="0.25">
      <c r="A810" s="21" t="s">
        <v>8</v>
      </c>
      <c r="B810" s="23">
        <f>'[47]2012-2013'!AU24</f>
        <v>-138341.66684840005</v>
      </c>
      <c r="C810" s="21">
        <f>'[47]2012-2013'!F25+'[47]2012-2013'!K25+'[47]2012-2013'!N25</f>
        <v>49167.1</v>
      </c>
      <c r="D810" s="23">
        <f>'[47]2012-2013'!AQ25</f>
        <v>32516.467040000003</v>
      </c>
      <c r="E810" s="21"/>
      <c r="F810" s="21"/>
      <c r="G810" s="21"/>
      <c r="H810" s="23">
        <f t="shared" si="47"/>
        <v>-121691.03388840005</v>
      </c>
    </row>
    <row r="811" spans="1:8" x14ac:dyDescent="0.25">
      <c r="A811" s="21" t="s">
        <v>9</v>
      </c>
      <c r="B811" s="23">
        <f>'[47]2012-2013'!AU25</f>
        <v>-121691.03388840005</v>
      </c>
      <c r="C811" s="21">
        <f>'[47]2012-2013'!F26+'[47]2012-2013'!K26+'[47]2012-2013'!N26</f>
        <v>48025.649999999994</v>
      </c>
      <c r="D811" s="23">
        <f>'[47]2012-2013'!AQ26</f>
        <v>32309.162680000001</v>
      </c>
      <c r="E811" s="24" t="s">
        <v>158</v>
      </c>
      <c r="F811" s="21">
        <v>16347</v>
      </c>
      <c r="G811" s="21"/>
      <c r="H811" s="23">
        <f t="shared" si="47"/>
        <v>-122321.54656840005</v>
      </c>
    </row>
    <row r="812" spans="1:8" x14ac:dyDescent="0.25">
      <c r="A812" s="21" t="s">
        <v>10</v>
      </c>
      <c r="B812" s="14">
        <f>'[47]2012-2013'!AU26</f>
        <v>-122321.54656840005</v>
      </c>
      <c r="C812" s="10">
        <f>'[47]2012-2013'!F27+'[47]2012-2013'!K27+'[47]2012-2013'!N27</f>
        <v>47221.04</v>
      </c>
      <c r="D812" s="14">
        <f>'[47]2012-2013'!AQ27</f>
        <v>32572.630320000004</v>
      </c>
      <c r="E812" s="12" t="s">
        <v>157</v>
      </c>
      <c r="F812" s="1">
        <v>3920</v>
      </c>
      <c r="G812" s="1"/>
      <c r="H812" s="14">
        <f t="shared" si="47"/>
        <v>-111593.13688840004</v>
      </c>
    </row>
    <row r="813" spans="1:8" x14ac:dyDescent="0.25">
      <c r="A813" s="21" t="s">
        <v>11</v>
      </c>
      <c r="B813" s="14">
        <f>'[47]2012-2013'!AU27</f>
        <v>-111593.13688840004</v>
      </c>
      <c r="C813" s="10">
        <f>'[47]2012-2013'!F28+'[47]2012-2013'!K28+'[47]2012-2013'!N28</f>
        <v>52085.509999999995</v>
      </c>
      <c r="D813" s="14">
        <f>'[47]2012-2013'!AQ28</f>
        <v>37553.115960000003</v>
      </c>
      <c r="E813" s="1"/>
      <c r="F813" s="1"/>
      <c r="G813" s="1"/>
      <c r="H813" s="14">
        <f t="shared" si="47"/>
        <v>-97060.742848400056</v>
      </c>
    </row>
    <row r="814" spans="1:8" x14ac:dyDescent="0.25">
      <c r="A814" s="21" t="s">
        <v>12</v>
      </c>
      <c r="B814" s="14">
        <f>'[47]2012-2013'!AU28</f>
        <v>-97060.742848400056</v>
      </c>
      <c r="C814" s="10">
        <f>'[47]2012-2013'!F29+'[47]2012-2013'!K29+'[47]2012-2013'!N29</f>
        <v>82053.02</v>
      </c>
      <c r="D814" s="14">
        <f>'[47]2012-2013'!AQ29</f>
        <v>63927.865599999997</v>
      </c>
      <c r="E814" s="1"/>
      <c r="F814" s="1"/>
      <c r="G814" s="1"/>
      <c r="H814" s="14">
        <f t="shared" si="47"/>
        <v>-78935.588448400056</v>
      </c>
    </row>
    <row r="815" spans="1:8" x14ac:dyDescent="0.25">
      <c r="A815" s="21" t="s">
        <v>13</v>
      </c>
      <c r="B815" s="14">
        <f>'[47]2012-2013'!AU29</f>
        <v>-78935.588448400056</v>
      </c>
      <c r="C815" s="10">
        <f>'[47]2012-2013'!F30+'[47]2012-2013'!K30+'[47]2012-2013'!N30</f>
        <v>79700.800000000003</v>
      </c>
      <c r="D815" s="14">
        <f>'[47]2012-2013'!AQ30</f>
        <v>65098.548640000001</v>
      </c>
      <c r="E815" s="1" t="s">
        <v>156</v>
      </c>
      <c r="F815" s="1">
        <v>25831.25</v>
      </c>
      <c r="G815" s="1"/>
      <c r="H815" s="14">
        <f t="shared" si="47"/>
        <v>-90164.587088400061</v>
      </c>
    </row>
    <row r="816" spans="1:8" x14ac:dyDescent="0.25">
      <c r="A816" s="21" t="s">
        <v>14</v>
      </c>
      <c r="B816" s="14">
        <f>'[47]2012-2013'!AU30</f>
        <v>-90164.587088400061</v>
      </c>
      <c r="C816" s="10">
        <f>'[47]2012-2013'!F31+'[47]2012-2013'!K31+'[47]2012-2013'!N31</f>
        <v>81792.819999999992</v>
      </c>
      <c r="D816" s="14">
        <f>'[47]2012-2013'!AQ31</f>
        <v>65895.132559999998</v>
      </c>
      <c r="E816" s="1"/>
      <c r="F816" s="1"/>
      <c r="G816" s="1"/>
      <c r="H816" s="14">
        <f t="shared" si="47"/>
        <v>-74266.899648400067</v>
      </c>
    </row>
    <row r="818" spans="1:8" x14ac:dyDescent="0.25">
      <c r="C818" s="19" t="s">
        <v>159</v>
      </c>
    </row>
    <row r="819" spans="1:8" ht="15.75" x14ac:dyDescent="0.25">
      <c r="A819" s="27" t="s">
        <v>1</v>
      </c>
      <c r="B819" s="29" t="s">
        <v>15</v>
      </c>
      <c r="C819" s="29" t="s">
        <v>16</v>
      </c>
      <c r="D819" s="32" t="s">
        <v>17</v>
      </c>
      <c r="E819" s="32"/>
      <c r="F819" s="32"/>
      <c r="G819" s="33" t="s">
        <v>18</v>
      </c>
      <c r="H819" s="34"/>
    </row>
    <row r="820" spans="1:8" ht="15.75" x14ac:dyDescent="0.25">
      <c r="A820" s="28"/>
      <c r="B820" s="30"/>
      <c r="C820" s="30"/>
      <c r="D820" s="37" t="s">
        <v>19</v>
      </c>
      <c r="E820" s="38" t="s">
        <v>20</v>
      </c>
      <c r="F820" s="38"/>
      <c r="G820" s="35"/>
      <c r="H820" s="36"/>
    </row>
    <row r="821" spans="1:8" x14ac:dyDescent="0.25">
      <c r="A821" s="28"/>
      <c r="B821" s="31"/>
      <c r="C821" s="31"/>
      <c r="D821" s="37"/>
      <c r="E821" s="4" t="s">
        <v>21</v>
      </c>
      <c r="F821" s="4" t="s">
        <v>22</v>
      </c>
      <c r="G821" s="6" t="s">
        <v>23</v>
      </c>
      <c r="H821" s="6" t="s">
        <v>24</v>
      </c>
    </row>
    <row r="822" spans="1:8" x14ac:dyDescent="0.25">
      <c r="A822" s="21" t="s">
        <v>2</v>
      </c>
      <c r="B822" s="23">
        <v>5060.2987497436316</v>
      </c>
      <c r="C822" s="21">
        <f>'[48]2012-2013'!F20+'[48]2012-2013'!K20</f>
        <v>22410.670000000002</v>
      </c>
      <c r="D822" s="23">
        <f>'[48]2012-2013'!AI20</f>
        <v>15483.270040000001</v>
      </c>
      <c r="E822" s="24" t="s">
        <v>161</v>
      </c>
      <c r="F822" s="21">
        <v>4174.91</v>
      </c>
      <c r="G822" s="23">
        <f t="shared" ref="G822:G833" si="48">B822+C822-D822-F822</f>
        <v>7812.7887097436305</v>
      </c>
      <c r="H822" s="23"/>
    </row>
    <row r="823" spans="1:8" x14ac:dyDescent="0.25">
      <c r="A823" s="21" t="s">
        <v>3</v>
      </c>
      <c r="B823" s="23">
        <f>'[48]2012-2013'!AM20</f>
        <v>7812.7887097436305</v>
      </c>
      <c r="C823" s="21">
        <f>'[48]2012-2013'!F21+'[48]2012-2013'!K21</f>
        <v>20889.879999999997</v>
      </c>
      <c r="D823" s="23">
        <f>'[48]2012-2013'!AI21</f>
        <v>14919.603520000001</v>
      </c>
      <c r="E823" s="24"/>
      <c r="F823" s="21">
        <v>0</v>
      </c>
      <c r="G823" s="23">
        <f t="shared" si="48"/>
        <v>13783.065189743629</v>
      </c>
      <c r="H823" s="23"/>
    </row>
    <row r="824" spans="1:8" x14ac:dyDescent="0.25">
      <c r="A824" s="21" t="s">
        <v>4</v>
      </c>
      <c r="B824" s="23">
        <f>'[48]2012-2013'!AM21</f>
        <v>13783.065189743629</v>
      </c>
      <c r="C824" s="21">
        <f>'[48]2012-2013'!F22+'[48]2012-2013'!K22</f>
        <v>22955.77</v>
      </c>
      <c r="D824" s="23">
        <f>'[48]2012-2013'!AI22</f>
        <v>15061.069960000001</v>
      </c>
      <c r="E824" s="24" t="s">
        <v>111</v>
      </c>
      <c r="F824" s="21">
        <v>9010.66</v>
      </c>
      <c r="G824" s="23">
        <f t="shared" si="48"/>
        <v>12667.105229743629</v>
      </c>
      <c r="H824" s="23"/>
    </row>
    <row r="825" spans="1:8" x14ac:dyDescent="0.25">
      <c r="A825" s="21" t="s">
        <v>5</v>
      </c>
      <c r="B825" s="23">
        <f>'[48]2012-2013'!AM22</f>
        <v>12667.105229743629</v>
      </c>
      <c r="C825" s="21">
        <f>'[48]2012-2013'!F23+'[48]2012-2013'!K23</f>
        <v>35369.879999999997</v>
      </c>
      <c r="D825" s="23">
        <f>'[48]2012-2013'!AI23</f>
        <v>19583.103360000001</v>
      </c>
      <c r="E825" s="24" t="s">
        <v>160</v>
      </c>
      <c r="F825" s="21">
        <v>3998.29</v>
      </c>
      <c r="G825" s="23">
        <f t="shared" si="48"/>
        <v>24455.591869743628</v>
      </c>
      <c r="H825" s="23"/>
    </row>
    <row r="826" spans="1:8" x14ac:dyDescent="0.25">
      <c r="A826" s="21" t="s">
        <v>7</v>
      </c>
      <c r="B826" s="23">
        <f>'[48]2012-2013'!AM23</f>
        <v>24455.591869743628</v>
      </c>
      <c r="C826" s="21">
        <f>'[48]2012-2013'!F24+'[48]2012-2013'!K24</f>
        <v>21221.17</v>
      </c>
      <c r="D826" s="23">
        <f>'[48]2012-2013'!AI24</f>
        <v>14674.7554</v>
      </c>
      <c r="E826" s="24"/>
      <c r="F826" s="21"/>
      <c r="G826" s="23">
        <f t="shared" si="48"/>
        <v>31002.006469743625</v>
      </c>
      <c r="H826" s="23"/>
    </row>
    <row r="827" spans="1:8" x14ac:dyDescent="0.25">
      <c r="A827" s="21" t="s">
        <v>8</v>
      </c>
      <c r="B827" s="23">
        <f>'[48]2012-2013'!AM24</f>
        <v>31002.006469743625</v>
      </c>
      <c r="C827" s="21">
        <f>'[48]2012-2013'!F25+'[48]2012-2013'!K25</f>
        <v>21676.94</v>
      </c>
      <c r="D827" s="23">
        <f>'[48]2012-2013'!AI25</f>
        <v>14893.34744</v>
      </c>
      <c r="E827" s="24" t="s">
        <v>63</v>
      </c>
      <c r="F827" s="21">
        <v>28438.79</v>
      </c>
      <c r="G827" s="23">
        <f t="shared" si="48"/>
        <v>9346.8090297436211</v>
      </c>
      <c r="H827" s="23"/>
    </row>
    <row r="828" spans="1:8" x14ac:dyDescent="0.25">
      <c r="A828" s="21" t="s">
        <v>9</v>
      </c>
      <c r="B828" s="23">
        <f>'[48]2012-2013'!AM25</f>
        <v>9346.8090297436283</v>
      </c>
      <c r="C828" s="21">
        <f>'[48]2012-2013'!F26+'[48]2012-2013'!K26</f>
        <v>23091.200000000001</v>
      </c>
      <c r="D828" s="23">
        <f>'[48]2012-2013'!AI26</f>
        <v>15581.853920000001</v>
      </c>
      <c r="E828" s="24"/>
      <c r="F828" s="21"/>
      <c r="G828" s="23">
        <f t="shared" si="48"/>
        <v>16856.155109743628</v>
      </c>
      <c r="H828" s="23"/>
    </row>
    <row r="829" spans="1:8" x14ac:dyDescent="0.25">
      <c r="A829" s="21" t="s">
        <v>10</v>
      </c>
      <c r="B829" s="23">
        <f>'[48]2012-2013'!AM26</f>
        <v>16856.155109743628</v>
      </c>
      <c r="C829" s="21">
        <f>'[48]2012-2013'!F27+'[48]2012-2013'!K27</f>
        <v>20485.28</v>
      </c>
      <c r="D829" s="23">
        <f>'[48]2012-2013'!AI27</f>
        <v>14462.55536</v>
      </c>
      <c r="E829" s="24"/>
      <c r="F829" s="21"/>
      <c r="G829" s="23">
        <f t="shared" si="48"/>
        <v>22878.879749743632</v>
      </c>
      <c r="H829" s="23"/>
    </row>
    <row r="830" spans="1:8" x14ac:dyDescent="0.25">
      <c r="A830" s="21" t="s">
        <v>11</v>
      </c>
      <c r="B830" s="23">
        <f>'[48]2012-2013'!AM27</f>
        <v>22878.879749743632</v>
      </c>
      <c r="C830" s="21">
        <f>'[48]2012-2013'!F28+'[48]2012-2013'!K28</f>
        <v>26223.140000000003</v>
      </c>
      <c r="D830" s="23">
        <f>'[48]2012-2013'!AI28</f>
        <v>16234.675280000001</v>
      </c>
      <c r="E830" s="24"/>
      <c r="F830" s="21"/>
      <c r="G830" s="23">
        <f t="shared" si="48"/>
        <v>32867.344469743628</v>
      </c>
      <c r="H830" s="23"/>
    </row>
    <row r="831" spans="1:8" x14ac:dyDescent="0.25">
      <c r="A831" s="21" t="s">
        <v>12</v>
      </c>
      <c r="B831" s="23">
        <f>'[48]2012-2013'!AM28</f>
        <v>32867.344469743628</v>
      </c>
      <c r="C831" s="21">
        <f>'[48]2012-2013'!F29+'[48]2012-2013'!K29</f>
        <v>27828.399999999998</v>
      </c>
      <c r="D831" s="23">
        <f>'[48]2012-2013'!AI29</f>
        <v>21817.550799999997</v>
      </c>
      <c r="E831" s="24"/>
      <c r="F831" s="21"/>
      <c r="G831" s="23">
        <f t="shared" si="48"/>
        <v>38878.193669743632</v>
      </c>
      <c r="H831" s="23"/>
    </row>
    <row r="832" spans="1:8" x14ac:dyDescent="0.25">
      <c r="A832" s="21" t="s">
        <v>13</v>
      </c>
      <c r="B832" s="23">
        <f>'[48]2012-2013'!AM29</f>
        <v>38878.193669743625</v>
      </c>
      <c r="C832" s="21">
        <f>'[48]2012-2013'!F30+'[48]2012-2013'!K30</f>
        <v>27629.39</v>
      </c>
      <c r="D832" s="23">
        <f>'[48]2012-2013'!AI30</f>
        <v>20145.285260000004</v>
      </c>
      <c r="E832" s="24"/>
      <c r="F832" s="21"/>
      <c r="G832" s="23">
        <f t="shared" si="48"/>
        <v>46362.298409743613</v>
      </c>
      <c r="H832" s="23"/>
    </row>
    <row r="833" spans="1:8" x14ac:dyDescent="0.25">
      <c r="A833" s="21" t="s">
        <v>14</v>
      </c>
      <c r="B833" s="23">
        <f>'[48]2012-2013'!AM30</f>
        <v>46362.298409743613</v>
      </c>
      <c r="C833" s="21">
        <f>'[48]2012-2013'!F31+'[48]2012-2013'!K31</f>
        <v>26150.1</v>
      </c>
      <c r="D833" s="23">
        <f>'[48]2012-2013'!AI31</f>
        <v>19851.771240000002</v>
      </c>
      <c r="E833" s="24"/>
      <c r="F833" s="21"/>
      <c r="G833" s="23">
        <f t="shared" si="48"/>
        <v>52660.627169743617</v>
      </c>
      <c r="H833" s="23"/>
    </row>
    <row r="835" spans="1:8" x14ac:dyDescent="0.25">
      <c r="C835" s="19" t="s">
        <v>163</v>
      </c>
    </row>
    <row r="836" spans="1:8" ht="15.75" x14ac:dyDescent="0.25">
      <c r="A836" s="27" t="s">
        <v>1</v>
      </c>
      <c r="B836" s="29" t="s">
        <v>15</v>
      </c>
      <c r="C836" s="29" t="s">
        <v>16</v>
      </c>
      <c r="D836" s="32" t="s">
        <v>17</v>
      </c>
      <c r="E836" s="32"/>
      <c r="F836" s="32"/>
      <c r="G836" s="33" t="s">
        <v>18</v>
      </c>
      <c r="H836" s="34"/>
    </row>
    <row r="837" spans="1:8" ht="15.75" x14ac:dyDescent="0.25">
      <c r="A837" s="28"/>
      <c r="B837" s="30"/>
      <c r="C837" s="30"/>
      <c r="D837" s="37" t="s">
        <v>19</v>
      </c>
      <c r="E837" s="38" t="s">
        <v>20</v>
      </c>
      <c r="F837" s="38"/>
      <c r="G837" s="35"/>
      <c r="H837" s="36"/>
    </row>
    <row r="838" spans="1:8" x14ac:dyDescent="0.25">
      <c r="A838" s="28"/>
      <c r="B838" s="31"/>
      <c r="C838" s="31"/>
      <c r="D838" s="37"/>
      <c r="E838" s="4" t="s">
        <v>21</v>
      </c>
      <c r="F838" s="4" t="s">
        <v>22</v>
      </c>
      <c r="G838" s="6" t="s">
        <v>23</v>
      </c>
      <c r="H838" s="6" t="s">
        <v>24</v>
      </c>
    </row>
    <row r="839" spans="1:8" x14ac:dyDescent="0.25">
      <c r="A839" s="21" t="s">
        <v>2</v>
      </c>
      <c r="B839" s="23">
        <f>'[49]2012-2013'!AO17</f>
        <v>-73174.070925044245</v>
      </c>
      <c r="C839" s="21">
        <f>'[49]2012-2013'!F19+'[49]2012-2013'!K19</f>
        <v>55556.18</v>
      </c>
      <c r="D839" s="23">
        <f>'[49]2012-2013'!AK19</f>
        <v>40195.194720000007</v>
      </c>
      <c r="E839" s="24"/>
      <c r="F839" s="21">
        <v>0</v>
      </c>
      <c r="G839" s="21"/>
      <c r="H839" s="23">
        <f t="shared" ref="H839:H850" si="49">B839+C839-D839-F839</f>
        <v>-57813.085645044252</v>
      </c>
    </row>
    <row r="840" spans="1:8" x14ac:dyDescent="0.25">
      <c r="A840" s="21" t="s">
        <v>3</v>
      </c>
      <c r="B840" s="23">
        <f>'[49]2012-2013'!AO19</f>
        <v>-57813.085645044252</v>
      </c>
      <c r="C840" s="21">
        <f>'[49]2012-2013'!F20+'[49]2012-2013'!K20</f>
        <v>52631.65</v>
      </c>
      <c r="D840" s="23">
        <f>'[49]2012-2013'!AK20</f>
        <v>38573.376199999999</v>
      </c>
      <c r="E840" s="24"/>
      <c r="F840" s="21">
        <v>0</v>
      </c>
      <c r="G840" s="21"/>
      <c r="H840" s="23">
        <f t="shared" si="49"/>
        <v>-43754.811845044249</v>
      </c>
    </row>
    <row r="841" spans="1:8" x14ac:dyDescent="0.25">
      <c r="A841" s="21" t="s">
        <v>4</v>
      </c>
      <c r="B841" s="23">
        <f>'[49]2012-2013'!AO20</f>
        <v>-43754.811845044249</v>
      </c>
      <c r="C841" s="21">
        <f>'[49]2012-2013'!F21+'[49]2012-2013'!K21</f>
        <v>56662.04</v>
      </c>
      <c r="D841" s="23">
        <f>'[49]2012-2013'!AK21</f>
        <v>39171.693119999996</v>
      </c>
      <c r="E841" s="24"/>
      <c r="F841" s="21">
        <v>0</v>
      </c>
      <c r="G841" s="21"/>
      <c r="H841" s="23">
        <f t="shared" si="49"/>
        <v>-26264.464965044244</v>
      </c>
    </row>
    <row r="842" spans="1:8" x14ac:dyDescent="0.25">
      <c r="A842" s="21" t="s">
        <v>5</v>
      </c>
      <c r="B842" s="23">
        <f>'[49]2012-2013'!AO21</f>
        <v>-26264.464965044244</v>
      </c>
      <c r="C842" s="21">
        <f>'[49]2012-2013'!F22+'[49]2012-2013'!K22</f>
        <v>50198.54</v>
      </c>
      <c r="D842" s="23">
        <f>'[49]2012-2013'!AK22</f>
        <v>38489.642399999997</v>
      </c>
      <c r="E842" s="72" t="s">
        <v>52</v>
      </c>
      <c r="F842" s="21">
        <v>12129.44</v>
      </c>
      <c r="G842" s="21"/>
      <c r="H842" s="23">
        <f t="shared" si="49"/>
        <v>-26685.007365044243</v>
      </c>
    </row>
    <row r="843" spans="1:8" x14ac:dyDescent="0.25">
      <c r="A843" s="21" t="s">
        <v>7</v>
      </c>
      <c r="B843" s="23">
        <f>'[49]2012-2013'!AO22</f>
        <v>-26685.007365044243</v>
      </c>
      <c r="C843" s="21">
        <f>'[49]2012-2013'!F23+'[49]2012-2013'!K23</f>
        <v>55669.86</v>
      </c>
      <c r="D843" s="23">
        <f>'[49]2012-2013'!AK23</f>
        <v>39125.119839999999</v>
      </c>
      <c r="E843" s="24"/>
      <c r="F843" s="21"/>
      <c r="G843" s="21"/>
      <c r="H843" s="23">
        <f t="shared" si="49"/>
        <v>-10140.267205044242</v>
      </c>
    </row>
    <row r="844" spans="1:8" x14ac:dyDescent="0.25">
      <c r="A844" s="21" t="s">
        <v>8</v>
      </c>
      <c r="B844" s="23">
        <f>'[49]2012-2013'!AO23</f>
        <v>-10140.267205044242</v>
      </c>
      <c r="C844" s="21">
        <f>'[49]2012-2013'!F24+'[49]2012-2013'!K24</f>
        <v>53056.6</v>
      </c>
      <c r="D844" s="23">
        <f>'[49]2012-2013'!AK24</f>
        <v>39857.750480000002</v>
      </c>
      <c r="E844" s="21"/>
      <c r="F844" s="21"/>
      <c r="G844" s="21"/>
      <c r="H844" s="23">
        <f t="shared" si="49"/>
        <v>3058.5823149557546</v>
      </c>
    </row>
    <row r="845" spans="1:8" x14ac:dyDescent="0.25">
      <c r="A845" s="21" t="s">
        <v>9</v>
      </c>
      <c r="B845" s="23">
        <f>'[49]2012-2013'!AO24</f>
        <v>3058.5823149557546</v>
      </c>
      <c r="C845" s="21">
        <f>'[49]2012-2013'!F25+'[49]2012-2013'!K25</f>
        <v>55050.549999999996</v>
      </c>
      <c r="D845" s="23">
        <f>'[49]2012-2013'!AK25</f>
        <v>40601.930120000005</v>
      </c>
      <c r="E845" s="21" t="s">
        <v>165</v>
      </c>
      <c r="F845" s="21">
        <v>169931.49</v>
      </c>
      <c r="G845" s="21"/>
      <c r="H845" s="23">
        <f t="shared" si="49"/>
        <v>-152424.28780504424</v>
      </c>
    </row>
    <row r="846" spans="1:8" x14ac:dyDescent="0.25">
      <c r="A846" s="21" t="s">
        <v>10</v>
      </c>
      <c r="B846" s="23">
        <f>'[49]2012-2013'!AO25</f>
        <v>-152424.28780504424</v>
      </c>
      <c r="C846" s="21">
        <f>'[49]2012-2013'!F26+'[49]2012-2013'!K26</f>
        <v>58702.82</v>
      </c>
      <c r="D846" s="23">
        <f>'[49]2012-2013'!AK26</f>
        <v>41407.295279999998</v>
      </c>
      <c r="E846" s="50" t="s">
        <v>164</v>
      </c>
      <c r="F846" s="21">
        <v>13093.23</v>
      </c>
      <c r="G846" s="21"/>
      <c r="H846" s="23">
        <f t="shared" si="49"/>
        <v>-148221.99308504423</v>
      </c>
    </row>
    <row r="847" spans="1:8" x14ac:dyDescent="0.25">
      <c r="A847" s="21" t="s">
        <v>11</v>
      </c>
      <c r="B847" s="23">
        <f>'[49]2012-2013'!AO26</f>
        <v>-148221.99308504423</v>
      </c>
      <c r="C847" s="21">
        <f>'[49]2012-2013'!F27+'[49]2012-2013'!K27</f>
        <v>49984.2</v>
      </c>
      <c r="D847" s="23">
        <f>'[49]2012-2013'!AK27</f>
        <v>38245.613919999996</v>
      </c>
      <c r="E847" s="21"/>
      <c r="F847" s="21"/>
      <c r="G847" s="21"/>
      <c r="H847" s="23">
        <f t="shared" si="49"/>
        <v>-136483.40700504422</v>
      </c>
    </row>
    <row r="848" spans="1:8" x14ac:dyDescent="0.25">
      <c r="A848" s="21" t="s">
        <v>12</v>
      </c>
      <c r="B848" s="23">
        <f>'[49]2012-2013'!AO27</f>
        <v>-136483.40700504422</v>
      </c>
      <c r="C848" s="21">
        <f>'[49]2012-2013'!F28+'[49]2012-2013'!K28</f>
        <v>85816.960000000006</v>
      </c>
      <c r="D848" s="23">
        <f>'[49]2012-2013'!AK28</f>
        <v>64389.891920000002</v>
      </c>
      <c r="E848" s="21"/>
      <c r="F848" s="21"/>
      <c r="G848" s="21"/>
      <c r="H848" s="23">
        <f t="shared" si="49"/>
        <v>-115056.33892504423</v>
      </c>
    </row>
    <row r="849" spans="1:8" x14ac:dyDescent="0.25">
      <c r="A849" s="21" t="s">
        <v>13</v>
      </c>
      <c r="B849" s="23">
        <f>'[49]2012-2013'!AO28</f>
        <v>-115056.33892504423</v>
      </c>
      <c r="C849" s="21">
        <f>'[49]2012-2013'!F29+'[49]2012-2013'!K29</f>
        <v>74441.97</v>
      </c>
      <c r="D849" s="23">
        <f>'[49]2012-2013'!AK29</f>
        <v>66334.680699999997</v>
      </c>
      <c r="E849" s="21"/>
      <c r="F849" s="21"/>
      <c r="G849" s="21"/>
      <c r="H849" s="23">
        <f t="shared" si="49"/>
        <v>-106949.04962504422</v>
      </c>
    </row>
    <row r="850" spans="1:8" x14ac:dyDescent="0.25">
      <c r="A850" s="21" t="s">
        <v>14</v>
      </c>
      <c r="B850" s="23">
        <f>'[49]2012-2013'!AO29</f>
        <v>-106949.04962504422</v>
      </c>
      <c r="C850" s="21">
        <f>'[49]2012-2013'!F30+'[49]2012-2013'!K30</f>
        <v>79246.06</v>
      </c>
      <c r="D850" s="23">
        <f>'[49]2012-2013'!AK30</f>
        <v>63533.132519999999</v>
      </c>
      <c r="E850" s="21"/>
      <c r="F850" s="21"/>
      <c r="G850" s="21"/>
      <c r="H850" s="23">
        <f t="shared" si="49"/>
        <v>-91236.122145044224</v>
      </c>
    </row>
    <row r="852" spans="1:8" x14ac:dyDescent="0.25">
      <c r="C852" s="19" t="s">
        <v>166</v>
      </c>
    </row>
    <row r="853" spans="1:8" ht="15.75" x14ac:dyDescent="0.25">
      <c r="A853" s="27" t="s">
        <v>1</v>
      </c>
      <c r="B853" s="29" t="s">
        <v>15</v>
      </c>
      <c r="C853" s="29" t="s">
        <v>16</v>
      </c>
      <c r="D853" s="32" t="s">
        <v>17</v>
      </c>
      <c r="E853" s="32"/>
      <c r="F853" s="32"/>
      <c r="G853" s="33" t="s">
        <v>18</v>
      </c>
      <c r="H853" s="34"/>
    </row>
    <row r="854" spans="1:8" ht="15.75" x14ac:dyDescent="0.25">
      <c r="A854" s="28"/>
      <c r="B854" s="30"/>
      <c r="C854" s="30"/>
      <c r="D854" s="37" t="s">
        <v>19</v>
      </c>
      <c r="E854" s="38" t="s">
        <v>20</v>
      </c>
      <c r="F854" s="38"/>
      <c r="G854" s="35"/>
      <c r="H854" s="36"/>
    </row>
    <row r="855" spans="1:8" x14ac:dyDescent="0.25">
      <c r="A855" s="28"/>
      <c r="B855" s="31"/>
      <c r="C855" s="31"/>
      <c r="D855" s="37"/>
      <c r="E855" s="4" t="s">
        <v>21</v>
      </c>
      <c r="F855" s="4" t="s">
        <v>22</v>
      </c>
      <c r="G855" s="6" t="s">
        <v>23</v>
      </c>
      <c r="H855" s="6" t="s">
        <v>24</v>
      </c>
    </row>
    <row r="856" spans="1:8" x14ac:dyDescent="0.25">
      <c r="A856" s="21" t="s">
        <v>2</v>
      </c>
      <c r="B856" s="23">
        <v>-171545.54781068867</v>
      </c>
      <c r="C856" s="21">
        <f>'[50]2012-2013'!F19+'[50]2012-2013'!K19+'[50]2012-2013'!N19</f>
        <v>27777.46</v>
      </c>
      <c r="D856" s="23">
        <f>'[50]2012-2013'!AO19</f>
        <v>26222.828399999999</v>
      </c>
      <c r="E856" s="24"/>
      <c r="F856" s="21">
        <v>0</v>
      </c>
      <c r="G856" s="21"/>
      <c r="H856" s="23">
        <f t="shared" ref="H856:H867" si="50">B856+C856-D856-F856</f>
        <v>-169990.91621068868</v>
      </c>
    </row>
    <row r="857" spans="1:8" x14ac:dyDescent="0.25">
      <c r="A857" s="21" t="s">
        <v>3</v>
      </c>
      <c r="B857" s="23">
        <f>'[50]2012-2013'!AS19</f>
        <v>-169990.91621068868</v>
      </c>
      <c r="C857" s="21">
        <f>'[50]2012-2013'!F20+'[50]2012-2013'!K20+'[50]2012-2013'!N20</f>
        <v>28919.600000000002</v>
      </c>
      <c r="D857" s="23">
        <f>'[50]2012-2013'!AO20</f>
        <v>25056.87328</v>
      </c>
      <c r="E857" s="24"/>
      <c r="F857" s="21">
        <v>0</v>
      </c>
      <c r="G857" s="21"/>
      <c r="H857" s="23">
        <f t="shared" si="50"/>
        <v>-166128.18949068867</v>
      </c>
    </row>
    <row r="858" spans="1:8" x14ac:dyDescent="0.25">
      <c r="A858" s="21" t="s">
        <v>4</v>
      </c>
      <c r="B858" s="23">
        <f>'[50]2012-2013'!AS20</f>
        <v>-166128.18949068867</v>
      </c>
      <c r="C858" s="21">
        <f>'[50]2012-2013'!F21+'[50]2012-2013'!K21+'[50]2012-2013'!N21</f>
        <v>29843.279999999999</v>
      </c>
      <c r="D858" s="23">
        <f>'[50]2012-2013'!AO21</f>
        <v>26083.34504</v>
      </c>
      <c r="E858" s="24" t="s">
        <v>111</v>
      </c>
      <c r="F858" s="21">
        <v>9010.66</v>
      </c>
      <c r="G858" s="21"/>
      <c r="H858" s="23">
        <f t="shared" si="50"/>
        <v>-171378.91453068869</v>
      </c>
    </row>
    <row r="859" spans="1:8" x14ac:dyDescent="0.25">
      <c r="A859" s="21" t="s">
        <v>5</v>
      </c>
      <c r="B859" s="23">
        <f>'[50]2012-2013'!AS21</f>
        <v>-171378.91453068869</v>
      </c>
      <c r="C859" s="21">
        <f>'[50]2012-2013'!F22+'[50]2012-2013'!K22+'[50]2012-2013'!N22</f>
        <v>27561.88</v>
      </c>
      <c r="D859" s="23">
        <f>'[50]2012-2013'!AO22</f>
        <v>25043.043599999997</v>
      </c>
      <c r="E859" s="24"/>
      <c r="F859" s="21">
        <v>45601.52</v>
      </c>
      <c r="G859" s="21"/>
      <c r="H859" s="23">
        <f t="shared" si="50"/>
        <v>-214461.59813068868</v>
      </c>
    </row>
    <row r="860" spans="1:8" x14ac:dyDescent="0.25">
      <c r="A860" s="21" t="s">
        <v>7</v>
      </c>
      <c r="B860" s="23">
        <f>'[50]2012-2013'!AS22</f>
        <v>-214461.59813068868</v>
      </c>
      <c r="C860" s="21">
        <f>'[50]2012-2013'!F23+'[50]2012-2013'!K23+'[50]2012-2013'!N23</f>
        <v>29361.120000000003</v>
      </c>
      <c r="D860" s="23">
        <f>'[50]2012-2013'!AO23</f>
        <v>24713.421200000001</v>
      </c>
      <c r="E860" s="24"/>
      <c r="F860" s="21"/>
      <c r="G860" s="21"/>
      <c r="H860" s="23">
        <f t="shared" si="50"/>
        <v>-209813.8993306887</v>
      </c>
    </row>
    <row r="861" spans="1:8" x14ac:dyDescent="0.25">
      <c r="A861" s="21" t="s">
        <v>8</v>
      </c>
      <c r="B861" s="23">
        <f>'[50]2012-2013'!AS23</f>
        <v>-209813.8993306887</v>
      </c>
      <c r="C861" s="21">
        <f>'[50]2012-2013'!F24+'[50]2012-2013'!K24+'[50]2012-2013'!N24</f>
        <v>29173.870000000003</v>
      </c>
      <c r="D861" s="23">
        <f>'[50]2012-2013'!AO24</f>
        <v>25167.113399999995</v>
      </c>
      <c r="E861" s="24" t="s">
        <v>82</v>
      </c>
      <c r="F861" s="21">
        <v>29168.99</v>
      </c>
      <c r="G861" s="21"/>
      <c r="H861" s="23">
        <f t="shared" si="50"/>
        <v>-234976.1327306887</v>
      </c>
    </row>
    <row r="862" spans="1:8" x14ac:dyDescent="0.25">
      <c r="A862" s="21" t="s">
        <v>9</v>
      </c>
      <c r="B862" s="23">
        <f>'[50]2012-2013'!AS24</f>
        <v>-234976.1327306887</v>
      </c>
      <c r="C862" s="21">
        <f>'[50]2012-2013'!F25+'[50]2012-2013'!K25+'[50]2012-2013'!N25</f>
        <v>46266.02</v>
      </c>
      <c r="D862" s="23">
        <f>'[50]2012-2013'!AO25</f>
        <v>33940.238640000003</v>
      </c>
      <c r="E862" s="21"/>
      <c r="F862" s="21"/>
      <c r="G862" s="21"/>
      <c r="H862" s="23">
        <f t="shared" si="50"/>
        <v>-222650.3513706887</v>
      </c>
    </row>
    <row r="863" spans="1:8" x14ac:dyDescent="0.25">
      <c r="A863" s="1" t="s">
        <v>10</v>
      </c>
      <c r="B863" s="2">
        <f>'[50]2012-2013'!AS25</f>
        <v>-222650.3513706887</v>
      </c>
      <c r="C863" s="1">
        <f>'[50]2012-2013'!F26+'[50]2012-2013'!K26+'[50]2012-2013'!N26</f>
        <v>43797.990000000005</v>
      </c>
      <c r="D863" s="2">
        <f>'[50]2012-2013'!AO26</f>
        <v>32238.087160000003</v>
      </c>
      <c r="E863" s="1"/>
      <c r="F863" s="1"/>
      <c r="G863" s="1"/>
      <c r="H863" s="2">
        <f t="shared" si="50"/>
        <v>-211090.44853068871</v>
      </c>
    </row>
    <row r="864" spans="1:8" x14ac:dyDescent="0.25">
      <c r="A864" s="1" t="s">
        <v>11</v>
      </c>
      <c r="B864" s="2">
        <f>'[50]2012-2013'!AS26</f>
        <v>-211090.44853068868</v>
      </c>
      <c r="C864" s="1">
        <f>'[50]2012-2013'!F27+'[50]2012-2013'!K27+'[50]2012-2013'!N27</f>
        <v>39073.449999999997</v>
      </c>
      <c r="D864" s="2">
        <f>'[50]2012-2013'!AO27</f>
        <v>31677.438440000002</v>
      </c>
      <c r="E864" s="1"/>
      <c r="F864" s="1"/>
      <c r="G864" s="1"/>
      <c r="H864" s="2">
        <f t="shared" si="50"/>
        <v>-203694.43697068869</v>
      </c>
    </row>
    <row r="865" spans="1:8" x14ac:dyDescent="0.25">
      <c r="A865" s="1" t="s">
        <v>12</v>
      </c>
      <c r="B865" s="2">
        <f>'[50]2012-2013'!AS27</f>
        <v>-203694.43697068866</v>
      </c>
      <c r="C865" s="1">
        <f>'[50]2012-2013'!F28+'[50]2012-2013'!K28+'[50]2012-2013'!N28</f>
        <v>71864.429999999993</v>
      </c>
      <c r="D865" s="2">
        <f>'[50]2012-2013'!AO28</f>
        <v>56177.531169999995</v>
      </c>
      <c r="E865" s="1"/>
      <c r="F865" s="1"/>
      <c r="G865" s="1"/>
      <c r="H865" s="2">
        <f t="shared" si="50"/>
        <v>-188007.53814068867</v>
      </c>
    </row>
    <row r="866" spans="1:8" x14ac:dyDescent="0.25">
      <c r="A866" s="1" t="s">
        <v>13</v>
      </c>
      <c r="B866" s="2">
        <f>'[50]2012-2013'!AS28</f>
        <v>-188007.53814068867</v>
      </c>
      <c r="C866" s="1">
        <f>'[50]2012-2013'!F29+'[50]2012-2013'!K29+'[50]2012-2013'!N29</f>
        <v>63664.45</v>
      </c>
      <c r="D866" s="2">
        <f>'[50]2012-2013'!AO29</f>
        <v>55159.67179</v>
      </c>
      <c r="E866" s="1"/>
      <c r="F866" s="1"/>
      <c r="G866" s="1"/>
      <c r="H866" s="2">
        <f t="shared" si="50"/>
        <v>-179502.75993068868</v>
      </c>
    </row>
    <row r="867" spans="1:8" x14ac:dyDescent="0.25">
      <c r="A867" s="1" t="s">
        <v>14</v>
      </c>
      <c r="B867" s="2">
        <f>'[50]2012-2013'!AS29</f>
        <v>-179502.75993068866</v>
      </c>
      <c r="C867" s="1">
        <f>'[50]2012-2013'!F30+'[50]2012-2013'!K30+'[50]2012-2013'!N30</f>
        <v>60930.8</v>
      </c>
      <c r="D867" s="2">
        <f>'[50]2012-2013'!AO30</f>
        <v>54785.067039999994</v>
      </c>
      <c r="E867" s="1"/>
      <c r="F867" s="1"/>
      <c r="G867" s="1"/>
      <c r="H867" s="2">
        <f t="shared" si="50"/>
        <v>-173357.02697068866</v>
      </c>
    </row>
    <row r="869" spans="1:8" x14ac:dyDescent="0.25">
      <c r="C869" s="19" t="s">
        <v>167</v>
      </c>
    </row>
    <row r="870" spans="1:8" ht="15.75" x14ac:dyDescent="0.25">
      <c r="A870" s="27" t="s">
        <v>1</v>
      </c>
      <c r="B870" s="29" t="s">
        <v>15</v>
      </c>
      <c r="C870" s="29" t="s">
        <v>16</v>
      </c>
      <c r="D870" s="32" t="s">
        <v>17</v>
      </c>
      <c r="E870" s="32"/>
      <c r="F870" s="32"/>
      <c r="G870" s="33" t="s">
        <v>18</v>
      </c>
      <c r="H870" s="34"/>
    </row>
    <row r="871" spans="1:8" ht="15.75" x14ac:dyDescent="0.25">
      <c r="A871" s="28"/>
      <c r="B871" s="30"/>
      <c r="C871" s="30"/>
      <c r="D871" s="37" t="s">
        <v>19</v>
      </c>
      <c r="E871" s="38" t="s">
        <v>20</v>
      </c>
      <c r="F871" s="38"/>
      <c r="G871" s="35"/>
      <c r="H871" s="36"/>
    </row>
    <row r="872" spans="1:8" x14ac:dyDescent="0.25">
      <c r="A872" s="28"/>
      <c r="B872" s="31"/>
      <c r="C872" s="31"/>
      <c r="D872" s="37"/>
      <c r="E872" s="4" t="s">
        <v>21</v>
      </c>
      <c r="F872" s="4" t="s">
        <v>22</v>
      </c>
      <c r="G872" s="6" t="s">
        <v>23</v>
      </c>
      <c r="H872" s="6" t="s">
        <v>24</v>
      </c>
    </row>
    <row r="873" spans="1:8" x14ac:dyDescent="0.25">
      <c r="A873" s="21" t="s">
        <v>2</v>
      </c>
      <c r="B873" s="23">
        <f>'[51]2012-2013'!AO17</f>
        <v>-189654.42920441861</v>
      </c>
      <c r="C873" s="21">
        <f>'[51]2012-2013'!F19+'[51]2012-2013'!K19</f>
        <v>41013.839999999997</v>
      </c>
      <c r="D873" s="23">
        <f>'[51]2012-2013'!AK19</f>
        <v>29614.058480000003</v>
      </c>
      <c r="E873" s="24"/>
      <c r="F873" s="21">
        <v>0</v>
      </c>
      <c r="G873" s="21"/>
      <c r="H873" s="23">
        <f t="shared" ref="H873:H884" si="51">B873+C873-D873-F873</f>
        <v>-178254.64768441863</v>
      </c>
    </row>
    <row r="874" spans="1:8" x14ac:dyDescent="0.25">
      <c r="A874" s="21" t="s">
        <v>3</v>
      </c>
      <c r="B874" s="23">
        <f>'[51]2012-2013'!AO19</f>
        <v>-178254.64768441863</v>
      </c>
      <c r="C874" s="21">
        <f>'[51]2012-2013'!F20+'[51]2012-2013'!K20</f>
        <v>42410.09</v>
      </c>
      <c r="D874" s="23">
        <f>'[51]2012-2013'!AK20</f>
        <v>29137.543000000001</v>
      </c>
      <c r="E874" s="24"/>
      <c r="F874" s="21">
        <v>0</v>
      </c>
      <c r="G874" s="21"/>
      <c r="H874" s="23">
        <f t="shared" si="51"/>
        <v>-164982.10068441863</v>
      </c>
    </row>
    <row r="875" spans="1:8" x14ac:dyDescent="0.25">
      <c r="A875" s="21" t="s">
        <v>4</v>
      </c>
      <c r="B875" s="23">
        <f>'[51]2012-2013'!AO20</f>
        <v>-164982.10068441863</v>
      </c>
      <c r="C875" s="21">
        <f>'[51]2012-2013'!F21+'[51]2012-2013'!K21</f>
        <v>40308.469999999994</v>
      </c>
      <c r="D875" s="23">
        <f>'[51]2012-2013'!AK21</f>
        <v>28697.271880000004</v>
      </c>
      <c r="E875" s="24"/>
      <c r="F875" s="21">
        <v>0</v>
      </c>
      <c r="G875" s="21"/>
      <c r="H875" s="23">
        <f t="shared" si="51"/>
        <v>-153370.90256441865</v>
      </c>
    </row>
    <row r="876" spans="1:8" x14ac:dyDescent="0.25">
      <c r="A876" s="21" t="s">
        <v>5</v>
      </c>
      <c r="B876" s="23">
        <f>'[51]2012-2013'!AO21</f>
        <v>-153370.90256441865</v>
      </c>
      <c r="C876" s="21">
        <f>'[51]2012-2013'!F22+'[51]2012-2013'!K22</f>
        <v>42607.380000000005</v>
      </c>
      <c r="D876" s="23">
        <f>'[51]2012-2013'!AK22</f>
        <v>29386.10312</v>
      </c>
      <c r="E876" s="24"/>
      <c r="F876" s="21"/>
      <c r="G876" s="21"/>
      <c r="H876" s="23">
        <f t="shared" si="51"/>
        <v>-140149.62568441866</v>
      </c>
    </row>
    <row r="877" spans="1:8" x14ac:dyDescent="0.25">
      <c r="A877" s="21" t="s">
        <v>7</v>
      </c>
      <c r="B877" s="23">
        <f>'[51]2012-2013'!AO22</f>
        <v>-140149.62568441866</v>
      </c>
      <c r="C877" s="21">
        <f>'[51]2012-2013'!F23+'[51]2012-2013'!K23</f>
        <v>42928.18</v>
      </c>
      <c r="D877" s="23">
        <f>'[51]2012-2013'!AK23</f>
        <v>29287.805519999998</v>
      </c>
      <c r="E877" s="24"/>
      <c r="F877" s="21"/>
      <c r="G877" s="21"/>
      <c r="H877" s="23">
        <f t="shared" si="51"/>
        <v>-126509.25120441866</v>
      </c>
    </row>
    <row r="878" spans="1:8" x14ac:dyDescent="0.25">
      <c r="A878" s="21" t="s">
        <v>8</v>
      </c>
      <c r="B878" s="23">
        <f>'[51]2012-2013'!AO23</f>
        <v>-126509.25120441866</v>
      </c>
      <c r="C878" s="21">
        <f>'[51]2012-2013'!F24+'[51]2012-2013'!K24</f>
        <v>41517.68</v>
      </c>
      <c r="D878" s="23">
        <f>'[51]2012-2013'!AK24</f>
        <v>29365.788639999999</v>
      </c>
      <c r="E878" s="24"/>
      <c r="F878" s="21"/>
      <c r="G878" s="21"/>
      <c r="H878" s="23">
        <f t="shared" si="51"/>
        <v>-114357.35984441866</v>
      </c>
    </row>
    <row r="879" spans="1:8" x14ac:dyDescent="0.25">
      <c r="A879" s="21" t="s">
        <v>9</v>
      </c>
      <c r="B879" s="23">
        <f>'[51]2012-2013'!AO24</f>
        <v>-114357.35984441865</v>
      </c>
      <c r="C879" s="21">
        <f>'[51]2012-2013'!F25+'[51]2012-2013'!K25</f>
        <v>40745.94</v>
      </c>
      <c r="D879" s="23">
        <f>'[51]2012-2013'!AK25</f>
        <v>29277.449360000002</v>
      </c>
      <c r="E879" s="24"/>
      <c r="F879" s="21"/>
      <c r="G879" s="21"/>
      <c r="H879" s="23">
        <f t="shared" si="51"/>
        <v>-102888.86920441865</v>
      </c>
    </row>
    <row r="880" spans="1:8" x14ac:dyDescent="0.25">
      <c r="A880" s="21" t="s">
        <v>10</v>
      </c>
      <c r="B880" s="23">
        <f>'[51]2012-2013'!AO25</f>
        <v>-102888.86920441865</v>
      </c>
      <c r="C880" s="21">
        <f>'[51]2012-2013'!F26+'[51]2012-2013'!K26</f>
        <v>39902.949999999997</v>
      </c>
      <c r="D880" s="23">
        <f>'[51]2012-2013'!AK26</f>
        <v>28246.446359999998</v>
      </c>
      <c r="E880" s="24"/>
      <c r="F880" s="21"/>
      <c r="G880" s="21"/>
      <c r="H880" s="23">
        <f t="shared" si="51"/>
        <v>-91232.365564418651</v>
      </c>
    </row>
    <row r="881" spans="1:8" x14ac:dyDescent="0.25">
      <c r="A881" s="21" t="s">
        <v>11</v>
      </c>
      <c r="B881" s="23">
        <f>'[51]2012-2013'!AO26</f>
        <v>-91232.365564418651</v>
      </c>
      <c r="C881" s="21">
        <f>'[51]2012-2013'!F27+'[51]2012-2013'!K27</f>
        <v>43208.03</v>
      </c>
      <c r="D881" s="23">
        <f>'[51]2012-2013'!AK27</f>
        <v>29816.935959999999</v>
      </c>
      <c r="E881" s="24"/>
      <c r="F881" s="21"/>
      <c r="G881" s="21"/>
      <c r="H881" s="23">
        <f t="shared" si="51"/>
        <v>-77841.271524418655</v>
      </c>
    </row>
    <row r="882" spans="1:8" x14ac:dyDescent="0.25">
      <c r="A882" s="21" t="s">
        <v>12</v>
      </c>
      <c r="B882" s="23">
        <f>'[51]2012-2013'!AO27</f>
        <v>-77841.271524418655</v>
      </c>
      <c r="C882" s="21">
        <f>'[51]2012-2013'!F28+'[51]2012-2013'!K28</f>
        <v>71893.280000000013</v>
      </c>
      <c r="D882" s="23">
        <f>'[51]2012-2013'!AK28</f>
        <v>61975.518480000006</v>
      </c>
      <c r="E882" s="24"/>
      <c r="F882" s="21"/>
      <c r="G882" s="21"/>
      <c r="H882" s="23">
        <f t="shared" si="51"/>
        <v>-67923.51000441864</v>
      </c>
    </row>
    <row r="883" spans="1:8" x14ac:dyDescent="0.25">
      <c r="A883" s="21" t="s">
        <v>13</v>
      </c>
      <c r="B883" s="23">
        <f>'[51]2012-2013'!AO28</f>
        <v>-67923.510004418655</v>
      </c>
      <c r="C883" s="21">
        <f>'[51]2012-2013'!F29+'[51]2012-2013'!K29</f>
        <v>70775.01999999999</v>
      </c>
      <c r="D883" s="23">
        <f>'[51]2012-2013'!AK29</f>
        <v>61409.000639999998</v>
      </c>
      <c r="E883" s="24"/>
      <c r="F883" s="21"/>
      <c r="G883" s="21"/>
      <c r="H883" s="23">
        <f t="shared" si="51"/>
        <v>-58557.490644418664</v>
      </c>
    </row>
    <row r="884" spans="1:8" x14ac:dyDescent="0.25">
      <c r="A884" s="21" t="s">
        <v>14</v>
      </c>
      <c r="B884" s="23">
        <f>'[51]2012-2013'!AO29</f>
        <v>-58557.490644418664</v>
      </c>
      <c r="C884" s="21">
        <f>'[51]2012-2013'!F30+'[51]2012-2013'!K30</f>
        <v>69960.33</v>
      </c>
      <c r="D884" s="23">
        <f>'[51]2012-2013'!AK30</f>
        <v>61778.318920000005</v>
      </c>
      <c r="E884" s="24"/>
      <c r="F884" s="21"/>
      <c r="G884" s="21"/>
      <c r="H884" s="23">
        <f t="shared" si="51"/>
        <v>-50375.479564418667</v>
      </c>
    </row>
    <row r="886" spans="1:8" x14ac:dyDescent="0.25">
      <c r="C886" s="19" t="s">
        <v>168</v>
      </c>
    </row>
    <row r="887" spans="1:8" ht="15.75" x14ac:dyDescent="0.25">
      <c r="A887" s="27" t="s">
        <v>1</v>
      </c>
      <c r="B887" s="29" t="s">
        <v>15</v>
      </c>
      <c r="C887" s="29" t="s">
        <v>16</v>
      </c>
      <c r="D887" s="32" t="s">
        <v>17</v>
      </c>
      <c r="E887" s="32"/>
      <c r="F887" s="32"/>
      <c r="G887" s="33" t="s">
        <v>18</v>
      </c>
      <c r="H887" s="34"/>
    </row>
    <row r="888" spans="1:8" ht="15.75" x14ac:dyDescent="0.25">
      <c r="A888" s="28"/>
      <c r="B888" s="30"/>
      <c r="C888" s="30"/>
      <c r="D888" s="37" t="s">
        <v>19</v>
      </c>
      <c r="E888" s="38" t="s">
        <v>20</v>
      </c>
      <c r="F888" s="38"/>
      <c r="G888" s="35"/>
      <c r="H888" s="36"/>
    </row>
    <row r="889" spans="1:8" x14ac:dyDescent="0.25">
      <c r="A889" s="28"/>
      <c r="B889" s="31"/>
      <c r="C889" s="31"/>
      <c r="D889" s="37"/>
      <c r="E889" s="4" t="s">
        <v>21</v>
      </c>
      <c r="F889" s="4" t="s">
        <v>22</v>
      </c>
      <c r="G889" s="6" t="s">
        <v>23</v>
      </c>
      <c r="H889" s="6" t="s">
        <v>24</v>
      </c>
    </row>
    <row r="890" spans="1:8" x14ac:dyDescent="0.25">
      <c r="A890" s="21" t="s">
        <v>2</v>
      </c>
      <c r="B890" s="23">
        <v>208395.73814768958</v>
      </c>
      <c r="C890" s="21">
        <f>'[52]2012-2013'!F19++'[52]2012-2013'!K19+'[52]2012-2013'!N19</f>
        <v>41013.839999999997</v>
      </c>
      <c r="D890" s="23">
        <f>'[52]2012-2013'!AO19</f>
        <v>29528.15208</v>
      </c>
      <c r="E890" s="24"/>
      <c r="F890" s="21">
        <v>13251.35</v>
      </c>
      <c r="G890" s="23">
        <f t="shared" ref="G890:G901" si="52">B890+C890-D890-F890</f>
        <v>206630.07606768957</v>
      </c>
      <c r="H890" s="21"/>
    </row>
    <row r="891" spans="1:8" x14ac:dyDescent="0.25">
      <c r="A891" s="21" t="s">
        <v>3</v>
      </c>
      <c r="B891" s="23">
        <f>'[52]2012-2013'!AS19</f>
        <v>206630.07606768957</v>
      </c>
      <c r="C891" s="21">
        <f>'[52]2012-2013'!F20++'[52]2012-2013'!K20+'[52]2012-2013'!N20</f>
        <v>35088.590000000004</v>
      </c>
      <c r="D891" s="23">
        <f>'[52]2012-2013'!AO20</f>
        <v>27832.39316</v>
      </c>
      <c r="E891" s="24"/>
      <c r="F891" s="21">
        <v>0</v>
      </c>
      <c r="G891" s="23">
        <f t="shared" si="52"/>
        <v>213886.27290768956</v>
      </c>
      <c r="H891" s="21"/>
    </row>
    <row r="892" spans="1:8" x14ac:dyDescent="0.25">
      <c r="A892" s="21" t="s">
        <v>4</v>
      </c>
      <c r="B892" s="23">
        <f>'[52]2012-2013'!AS20</f>
        <v>213886.27290768956</v>
      </c>
      <c r="C892" s="21">
        <f>'[52]2012-2013'!F21++'[52]2012-2013'!K21+'[52]2012-2013'!N21</f>
        <v>35563.81</v>
      </c>
      <c r="D892" s="23">
        <f>'[52]2012-2013'!AO21</f>
        <v>28013.857480000002</v>
      </c>
      <c r="E892" s="24"/>
      <c r="F892" s="21">
        <v>0</v>
      </c>
      <c r="G892" s="23">
        <f t="shared" si="52"/>
        <v>221436.22542768955</v>
      </c>
      <c r="H892" s="21"/>
    </row>
    <row r="893" spans="1:8" x14ac:dyDescent="0.25">
      <c r="A893" s="21" t="s">
        <v>5</v>
      </c>
      <c r="B893" s="23">
        <f>'[52]2012-2013'!AS21</f>
        <v>221436.22542768955</v>
      </c>
      <c r="C893" s="21">
        <f>'[52]2012-2013'!F22++'[52]2012-2013'!K22+'[52]2012-2013'!N22</f>
        <v>35563.81</v>
      </c>
      <c r="D893" s="23">
        <f>'[52]2012-2013'!AO22</f>
        <v>28962.177800000001</v>
      </c>
      <c r="E893" s="72" t="s">
        <v>171</v>
      </c>
      <c r="F893" s="21">
        <v>263358.81</v>
      </c>
      <c r="G893" s="23">
        <f t="shared" si="52"/>
        <v>-35320.95237231045</v>
      </c>
      <c r="H893" s="21"/>
    </row>
    <row r="894" spans="1:8" x14ac:dyDescent="0.25">
      <c r="A894" s="21" t="s">
        <v>7</v>
      </c>
      <c r="B894" s="23">
        <f>'[52]2012-2013'!AS22</f>
        <v>-35320.95237231045</v>
      </c>
      <c r="C894" s="21">
        <f>'[52]2012-2013'!F23++'[52]2012-2013'!K23+'[52]2012-2013'!N23</f>
        <v>34929.769999999997</v>
      </c>
      <c r="D894" s="23">
        <f>'[52]2012-2013'!AO23</f>
        <v>27452.331880000002</v>
      </c>
      <c r="E894" s="72"/>
      <c r="F894" s="21">
        <v>0</v>
      </c>
      <c r="G894" s="23">
        <f t="shared" si="52"/>
        <v>-27843.514252310455</v>
      </c>
      <c r="H894" s="21"/>
    </row>
    <row r="895" spans="1:8" x14ac:dyDescent="0.25">
      <c r="A895" s="21" t="s">
        <v>8</v>
      </c>
      <c r="B895" s="23">
        <f>'[52]2012-2013'!AS23</f>
        <v>-27843.514252310455</v>
      </c>
      <c r="C895" s="21">
        <f>'[52]2012-2013'!F24++'[52]2012-2013'!K24+'[52]2012-2013'!N24</f>
        <v>35291.69</v>
      </c>
      <c r="D895" s="23">
        <f>'[52]2012-2013'!AO24</f>
        <v>27845.348840000002</v>
      </c>
      <c r="E895" s="72"/>
      <c r="F895" s="21"/>
      <c r="G895" s="23">
        <f t="shared" si="52"/>
        <v>-20397.173092310455</v>
      </c>
      <c r="H895" s="21"/>
    </row>
    <row r="896" spans="1:8" x14ac:dyDescent="0.25">
      <c r="A896" s="21" t="s">
        <v>9</v>
      </c>
      <c r="B896" s="23">
        <f>'[52]2012-2013'!AS24</f>
        <v>-20397.173092310459</v>
      </c>
      <c r="C896" s="21">
        <f>'[52]2012-2013'!F25++'[52]2012-2013'!K25+'[52]2012-2013'!N25</f>
        <v>41429.909999999996</v>
      </c>
      <c r="D896" s="23">
        <f>'[52]2012-2013'!AO25</f>
        <v>41543.597640000007</v>
      </c>
      <c r="E896" s="48" t="s">
        <v>171</v>
      </c>
      <c r="F896" s="21">
        <v>7010.31</v>
      </c>
      <c r="G896" s="23">
        <f t="shared" si="52"/>
        <v>-27521.170732310471</v>
      </c>
      <c r="H896" s="21"/>
    </row>
    <row r="897" spans="1:8" x14ac:dyDescent="0.25">
      <c r="A897" s="21" t="s">
        <v>10</v>
      </c>
      <c r="B897" s="23">
        <f>'[52]2012-2013'!AS25</f>
        <v>-27521.170732310471</v>
      </c>
      <c r="C897" s="21">
        <f>'[52]2012-2013'!F26++'[52]2012-2013'!K26+'[52]2012-2013'!N26</f>
        <v>36958.11</v>
      </c>
      <c r="D897" s="23">
        <f>'[52]2012-2013'!AO26</f>
        <v>36760.251000000004</v>
      </c>
      <c r="E897" s="48"/>
      <c r="F897" s="21"/>
      <c r="G897" s="23">
        <f t="shared" si="52"/>
        <v>-27323.311732310474</v>
      </c>
      <c r="H897" s="21"/>
    </row>
    <row r="898" spans="1:8" x14ac:dyDescent="0.25">
      <c r="A898" s="21" t="s">
        <v>11</v>
      </c>
      <c r="B898" s="23">
        <f>'[52]2012-2013'!AS26</f>
        <v>-27323.311732310474</v>
      </c>
      <c r="C898" s="21">
        <f>'[52]2012-2013'!F27++'[52]2012-2013'!K27+'[52]2012-2013'!N27</f>
        <v>39722.039999999994</v>
      </c>
      <c r="D898" s="23">
        <f>'[52]2012-2013'!AO27</f>
        <v>38993.47896</v>
      </c>
      <c r="E898" s="74" t="s">
        <v>170</v>
      </c>
      <c r="F898" s="75">
        <v>11294.05</v>
      </c>
      <c r="G898" s="23">
        <f t="shared" si="52"/>
        <v>-37888.800692310484</v>
      </c>
      <c r="H898" s="21"/>
    </row>
    <row r="899" spans="1:8" x14ac:dyDescent="0.25">
      <c r="A899" s="21" t="s">
        <v>12</v>
      </c>
      <c r="B899" s="23">
        <f>'[52]2012-2013'!AS27</f>
        <v>-37888.800692310484</v>
      </c>
      <c r="C899" s="21">
        <f>'[52]2012-2013'!F28++'[52]2012-2013'!K28+'[52]2012-2013'!N28</f>
        <v>63265.61</v>
      </c>
      <c r="D899" s="23">
        <f>'[52]2012-2013'!AO28</f>
        <v>60059.540420000005</v>
      </c>
      <c r="E899" s="21"/>
      <c r="F899" s="21"/>
      <c r="G899" s="23">
        <f t="shared" si="52"/>
        <v>-34682.731112310488</v>
      </c>
      <c r="H899" s="21"/>
    </row>
    <row r="900" spans="1:8" x14ac:dyDescent="0.25">
      <c r="A900" s="21" t="s">
        <v>13</v>
      </c>
      <c r="B900" s="23">
        <f>'[52]2012-2013'!AS28</f>
        <v>-34682.731112310488</v>
      </c>
      <c r="C900" s="21">
        <f>'[52]2012-2013'!F29++'[52]2012-2013'!K29+'[52]2012-2013'!N29</f>
        <v>62112.33</v>
      </c>
      <c r="D900" s="23">
        <f>'[52]2012-2013'!AO29</f>
        <v>60402.198499999999</v>
      </c>
      <c r="E900" s="21"/>
      <c r="F900" s="21"/>
      <c r="G900" s="23">
        <f t="shared" si="52"/>
        <v>-32972.599612310485</v>
      </c>
      <c r="H900" s="21"/>
    </row>
    <row r="901" spans="1:8" x14ac:dyDescent="0.25">
      <c r="A901" s="21" t="s">
        <v>14</v>
      </c>
      <c r="B901" s="23">
        <f>'[52]2012-2013'!AS29</f>
        <v>-32972.599612310485</v>
      </c>
      <c r="C901" s="21">
        <f>'[52]2012-2013'!F30++'[52]2012-2013'!K30+'[52]2012-2013'!N30</f>
        <v>60537.63</v>
      </c>
      <c r="D901" s="23">
        <f>'[52]2012-2013'!AO30</f>
        <v>60155.493500000004</v>
      </c>
      <c r="E901" s="21" t="s">
        <v>169</v>
      </c>
      <c r="F901" s="21">
        <v>5436.79</v>
      </c>
      <c r="G901" s="23">
        <f t="shared" si="52"/>
        <v>-38027.253112310493</v>
      </c>
      <c r="H901" s="21"/>
    </row>
    <row r="903" spans="1:8" x14ac:dyDescent="0.25">
      <c r="C903" s="19" t="s">
        <v>172</v>
      </c>
    </row>
    <row r="904" spans="1:8" ht="15.75" x14ac:dyDescent="0.25">
      <c r="A904" s="27" t="s">
        <v>1</v>
      </c>
      <c r="B904" s="29" t="s">
        <v>15</v>
      </c>
      <c r="C904" s="29" t="s">
        <v>16</v>
      </c>
      <c r="D904" s="32" t="s">
        <v>17</v>
      </c>
      <c r="E904" s="32"/>
      <c r="F904" s="32"/>
      <c r="G904" s="33" t="s">
        <v>18</v>
      </c>
      <c r="H904" s="34"/>
    </row>
    <row r="905" spans="1:8" ht="15.75" x14ac:dyDescent="0.25">
      <c r="A905" s="28"/>
      <c r="B905" s="30"/>
      <c r="C905" s="30"/>
      <c r="D905" s="37" t="s">
        <v>19</v>
      </c>
      <c r="E905" s="38" t="s">
        <v>20</v>
      </c>
      <c r="F905" s="38"/>
      <c r="G905" s="35"/>
      <c r="H905" s="36"/>
    </row>
    <row r="906" spans="1:8" x14ac:dyDescent="0.25">
      <c r="A906" s="28"/>
      <c r="B906" s="31"/>
      <c r="C906" s="31"/>
      <c r="D906" s="37"/>
      <c r="E906" s="4" t="s">
        <v>21</v>
      </c>
      <c r="F906" s="4" t="s">
        <v>22</v>
      </c>
      <c r="G906" s="6" t="s">
        <v>23</v>
      </c>
      <c r="H906" s="6" t="s">
        <v>24</v>
      </c>
    </row>
    <row r="907" spans="1:8" x14ac:dyDescent="0.25">
      <c r="A907" s="21" t="s">
        <v>2</v>
      </c>
      <c r="B907" s="23">
        <v>-59019.384880000027</v>
      </c>
      <c r="C907" s="23">
        <v>38191.589999999997</v>
      </c>
      <c r="D907" s="23">
        <v>29008.482680000001</v>
      </c>
      <c r="E907" s="21" t="s">
        <v>174</v>
      </c>
      <c r="F907" s="21">
        <v>24818.61</v>
      </c>
      <c r="G907" s="21"/>
      <c r="H907" s="23">
        <v>-74654.887560000032</v>
      </c>
    </row>
    <row r="908" spans="1:8" x14ac:dyDescent="0.25">
      <c r="A908" s="21" t="s">
        <v>3</v>
      </c>
      <c r="B908" s="23">
        <v>-74654.887560000032</v>
      </c>
      <c r="C908" s="23">
        <v>34999.53</v>
      </c>
      <c r="D908" s="23">
        <v>27502.708280000003</v>
      </c>
      <c r="E908" s="21"/>
      <c r="F908" s="21">
        <v>0</v>
      </c>
      <c r="G908" s="21"/>
      <c r="H908" s="23">
        <v>-67158.065840000039</v>
      </c>
    </row>
    <row r="909" spans="1:8" x14ac:dyDescent="0.25">
      <c r="A909" s="21" t="s">
        <v>4</v>
      </c>
      <c r="B909" s="23">
        <v>-67158.065840000039</v>
      </c>
      <c r="C909" s="23">
        <v>36330.89</v>
      </c>
      <c r="D909" s="23">
        <v>27958.260520000003</v>
      </c>
      <c r="E909" s="21"/>
      <c r="F909" s="21">
        <v>0</v>
      </c>
      <c r="G909" s="21"/>
      <c r="H909" s="23">
        <v>-58785.436360000043</v>
      </c>
    </row>
    <row r="910" spans="1:8" x14ac:dyDescent="0.25">
      <c r="A910" s="21" t="s">
        <v>5</v>
      </c>
      <c r="B910" s="23">
        <v>-58785.436360000036</v>
      </c>
      <c r="C910" s="23">
        <v>33539.85</v>
      </c>
      <c r="D910" s="23">
        <v>26616.080600000001</v>
      </c>
      <c r="E910" s="21"/>
      <c r="F910" s="21"/>
      <c r="G910" s="21"/>
      <c r="H910" s="23">
        <v>-51861.666960000039</v>
      </c>
    </row>
    <row r="911" spans="1:8" x14ac:dyDescent="0.25">
      <c r="A911" s="21" t="s">
        <v>7</v>
      </c>
      <c r="B911" s="23">
        <v>-51861.666960000031</v>
      </c>
      <c r="C911" s="23">
        <v>36950.619999999995</v>
      </c>
      <c r="D911" s="23">
        <v>27794.726640000001</v>
      </c>
      <c r="E911" s="21"/>
      <c r="F911" s="21"/>
      <c r="G911" s="21"/>
      <c r="H911" s="23">
        <v>-42705.773600000037</v>
      </c>
    </row>
    <row r="912" spans="1:8" x14ac:dyDescent="0.25">
      <c r="A912" s="21" t="s">
        <v>8</v>
      </c>
      <c r="B912" s="23">
        <v>-42705.773600000037</v>
      </c>
      <c r="C912" s="23">
        <v>33743.549999999996</v>
      </c>
      <c r="D912" s="23">
        <v>26496.896120000001</v>
      </c>
      <c r="E912" s="21"/>
      <c r="F912" s="21"/>
      <c r="G912" s="21"/>
      <c r="H912" s="23">
        <v>-35459.119720000046</v>
      </c>
    </row>
    <row r="913" spans="1:8" x14ac:dyDescent="0.25">
      <c r="A913" s="21" t="s">
        <v>9</v>
      </c>
      <c r="B913" s="23">
        <v>-35459.119720000039</v>
      </c>
      <c r="C913" s="23">
        <v>38254.519999999997</v>
      </c>
      <c r="D913" s="23">
        <v>35063.685119999995</v>
      </c>
      <c r="E913" s="21"/>
      <c r="F913" s="21">
        <v>0</v>
      </c>
      <c r="G913" s="21"/>
      <c r="H913" s="23">
        <v>-32268.284840000037</v>
      </c>
    </row>
    <row r="914" spans="1:8" x14ac:dyDescent="0.25">
      <c r="A914" s="21" t="s">
        <v>10</v>
      </c>
      <c r="B914" s="23">
        <v>-32268.284840000033</v>
      </c>
      <c r="C914" s="23">
        <v>37217.149999999994</v>
      </c>
      <c r="D914" s="23">
        <v>33890.792039999993</v>
      </c>
      <c r="E914" s="21"/>
      <c r="F914" s="21"/>
      <c r="G914" s="21"/>
      <c r="H914" s="23">
        <v>-28941.926880000032</v>
      </c>
    </row>
    <row r="915" spans="1:8" x14ac:dyDescent="0.25">
      <c r="A915" s="21" t="s">
        <v>11</v>
      </c>
      <c r="B915" s="23">
        <v>-28941.926880000028</v>
      </c>
      <c r="C915" s="23">
        <v>36477.99</v>
      </c>
      <c r="D915" s="23">
        <v>34913.9038</v>
      </c>
      <c r="E915" s="21"/>
      <c r="F915" s="21"/>
      <c r="G915" s="21"/>
      <c r="H915" s="23">
        <v>-27377.84068000003</v>
      </c>
    </row>
    <row r="916" spans="1:8" x14ac:dyDescent="0.25">
      <c r="A916" s="21" t="s">
        <v>12</v>
      </c>
      <c r="B916" s="23">
        <v>-27377.840680000027</v>
      </c>
      <c r="C916" s="23">
        <v>71891.27</v>
      </c>
      <c r="D916" s="23">
        <v>60007.813709999988</v>
      </c>
      <c r="E916" s="21"/>
      <c r="F916" s="21"/>
      <c r="G916" s="21"/>
      <c r="H916" s="23">
        <v>-15494.384390000007</v>
      </c>
    </row>
    <row r="917" spans="1:8" x14ac:dyDescent="0.25">
      <c r="A917" s="21" t="s">
        <v>13</v>
      </c>
      <c r="B917" s="23">
        <v>-15494.384389999999</v>
      </c>
      <c r="C917" s="23">
        <v>71721.97</v>
      </c>
      <c r="D917" s="23">
        <v>60680.920969999992</v>
      </c>
      <c r="E917" s="21"/>
      <c r="F917" s="21"/>
      <c r="G917" s="21"/>
      <c r="H917" s="23">
        <v>-4453.33535999999</v>
      </c>
    </row>
    <row r="918" spans="1:8" x14ac:dyDescent="0.25">
      <c r="A918" s="21" t="s">
        <v>14</v>
      </c>
      <c r="B918" s="23">
        <v>-4453.33535999999</v>
      </c>
      <c r="C918" s="23">
        <v>65272.369999999995</v>
      </c>
      <c r="D918" s="23">
        <v>59736.923849999992</v>
      </c>
      <c r="E918" s="21" t="s">
        <v>173</v>
      </c>
      <c r="F918" s="21">
        <v>18376.23</v>
      </c>
      <c r="G918" s="21"/>
      <c r="H918" s="23">
        <v>-17294.119209999986</v>
      </c>
    </row>
    <row r="920" spans="1:8" x14ac:dyDescent="0.25">
      <c r="C920" s="19" t="s">
        <v>175</v>
      </c>
    </row>
    <row r="921" spans="1:8" ht="15.75" x14ac:dyDescent="0.25">
      <c r="A921" s="27" t="s">
        <v>1</v>
      </c>
      <c r="B921" s="29" t="s">
        <v>15</v>
      </c>
      <c r="C921" s="29" t="s">
        <v>16</v>
      </c>
      <c r="D921" s="32" t="s">
        <v>17</v>
      </c>
      <c r="E921" s="32"/>
      <c r="F921" s="32"/>
      <c r="G921" s="33" t="s">
        <v>18</v>
      </c>
      <c r="H921" s="34"/>
    </row>
    <row r="922" spans="1:8" ht="15.75" x14ac:dyDescent="0.25">
      <c r="A922" s="28"/>
      <c r="B922" s="30"/>
      <c r="C922" s="30"/>
      <c r="D922" s="37" t="s">
        <v>19</v>
      </c>
      <c r="E922" s="38" t="s">
        <v>20</v>
      </c>
      <c r="F922" s="38"/>
      <c r="G922" s="35"/>
      <c r="H922" s="36"/>
    </row>
    <row r="923" spans="1:8" x14ac:dyDescent="0.25">
      <c r="A923" s="28"/>
      <c r="B923" s="31"/>
      <c r="C923" s="31"/>
      <c r="D923" s="37"/>
      <c r="E923" s="4" t="s">
        <v>21</v>
      </c>
      <c r="F923" s="4" t="s">
        <v>22</v>
      </c>
      <c r="G923" s="6" t="s">
        <v>23</v>
      </c>
      <c r="H923" s="6" t="s">
        <v>24</v>
      </c>
    </row>
    <row r="924" spans="1:8" x14ac:dyDescent="0.25">
      <c r="A924" s="21" t="s">
        <v>2</v>
      </c>
      <c r="B924" s="23">
        <v>31824.598020617508</v>
      </c>
      <c r="C924" s="21">
        <f>'[53]2012-2013'!F19+'[53]2012-2013'!K19</f>
        <v>71854.320000000007</v>
      </c>
      <c r="D924" s="23">
        <f>'[53]2012-2013'!AM19</f>
        <v>39806.693520000001</v>
      </c>
      <c r="E924" s="24" t="s">
        <v>178</v>
      </c>
      <c r="F924" s="21">
        <v>36012</v>
      </c>
      <c r="G924" s="23"/>
      <c r="H924" s="23">
        <f t="shared" ref="H924:H935" si="53">B924+C924-D924-F924</f>
        <v>27860.224500617507</v>
      </c>
    </row>
    <row r="925" spans="1:8" x14ac:dyDescent="0.25">
      <c r="A925" s="21" t="s">
        <v>3</v>
      </c>
      <c r="B925" s="23">
        <f>'[53]2012-2013'!AQ19</f>
        <v>27860.224500617507</v>
      </c>
      <c r="C925" s="21">
        <f>'[53]2012-2013'!F20+'[53]2012-2013'!K20</f>
        <v>67613.760000000009</v>
      </c>
      <c r="D925" s="23">
        <f>'[53]2012-2013'!AM20</f>
        <v>38016.75288</v>
      </c>
      <c r="E925" s="24"/>
      <c r="F925" s="21">
        <v>0</v>
      </c>
      <c r="G925" s="23"/>
      <c r="H925" s="23">
        <f t="shared" si="53"/>
        <v>57457.231620617516</v>
      </c>
    </row>
    <row r="926" spans="1:8" x14ac:dyDescent="0.25">
      <c r="A926" s="21" t="s">
        <v>4</v>
      </c>
      <c r="B926" s="23">
        <f>'[53]2012-2013'!AQ20</f>
        <v>57457.231620617516</v>
      </c>
      <c r="C926" s="21">
        <f>'[53]2012-2013'!F21+'[53]2012-2013'!K21</f>
        <v>65651.5</v>
      </c>
      <c r="D926" s="23">
        <f>'[53]2012-2013'!AM21</f>
        <v>37300.280079999997</v>
      </c>
      <c r="E926" s="24" t="s">
        <v>43</v>
      </c>
      <c r="F926" s="21">
        <v>240095.65</v>
      </c>
      <c r="G926" s="23"/>
      <c r="H926" s="23">
        <f t="shared" si="53"/>
        <v>-154287.19845938246</v>
      </c>
    </row>
    <row r="927" spans="1:8" x14ac:dyDescent="0.25">
      <c r="A927" s="21" t="s">
        <v>5</v>
      </c>
      <c r="B927" s="23">
        <f>'[53]2012-2013'!AQ21</f>
        <v>-154287.19845938246</v>
      </c>
      <c r="C927" s="21">
        <f>'[53]2012-2013'!F22+'[53]2012-2013'!K22</f>
        <v>67464.73000000001</v>
      </c>
      <c r="D927" s="23">
        <f>'[53]2012-2013'!AM22</f>
        <v>37841.553399999997</v>
      </c>
      <c r="E927" s="21"/>
      <c r="F927" s="21">
        <v>0</v>
      </c>
      <c r="G927" s="23"/>
      <c r="H927" s="23">
        <f t="shared" si="53"/>
        <v>-124664.02185938245</v>
      </c>
    </row>
    <row r="928" spans="1:8" x14ac:dyDescent="0.25">
      <c r="A928" s="21" t="s">
        <v>7</v>
      </c>
      <c r="B928" s="23">
        <f>'[53]2012-2013'!AQ22</f>
        <v>-124664.02185938245</v>
      </c>
      <c r="C928" s="21">
        <f>'[53]2012-2013'!F23+'[53]2012-2013'!K23</f>
        <v>65497.67</v>
      </c>
      <c r="D928" s="23">
        <f>'[53]2012-2013'!AM23</f>
        <v>36720.151159999994</v>
      </c>
      <c r="E928" s="21"/>
      <c r="F928" s="21"/>
      <c r="G928" s="23"/>
      <c r="H928" s="23">
        <f t="shared" si="53"/>
        <v>-95886.50301938245</v>
      </c>
    </row>
    <row r="929" spans="1:8" x14ac:dyDescent="0.25">
      <c r="A929" s="21" t="s">
        <v>8</v>
      </c>
      <c r="B929" s="23">
        <f>'[53]2012-2013'!AQ23</f>
        <v>-95886.50301938245</v>
      </c>
      <c r="C929" s="21">
        <f>'[53]2012-2013'!F24+'[53]2012-2013'!K24</f>
        <v>70089.05</v>
      </c>
      <c r="D929" s="23">
        <f>'[53]2012-2013'!AM24</f>
        <v>38321.377399999998</v>
      </c>
      <c r="E929" s="21" t="s">
        <v>177</v>
      </c>
      <c r="F929" s="21">
        <v>2880.65</v>
      </c>
      <c r="G929" s="23"/>
      <c r="H929" s="23">
        <f t="shared" si="53"/>
        <v>-66999.480419382438</v>
      </c>
    </row>
    <row r="930" spans="1:8" x14ac:dyDescent="0.25">
      <c r="A930" s="21" t="s">
        <v>9</v>
      </c>
      <c r="B930" s="23">
        <f>'[53]2012-2013'!AQ24</f>
        <v>-66999.480419382438</v>
      </c>
      <c r="C930" s="21">
        <f>'[53]2012-2013'!F25+'[53]2012-2013'!K25</f>
        <v>63147.199999999997</v>
      </c>
      <c r="D930" s="23">
        <f>'[53]2012-2013'!AM25</f>
        <v>37915.3868</v>
      </c>
      <c r="E930" s="21"/>
      <c r="F930" s="21"/>
      <c r="G930" s="23"/>
      <c r="H930" s="23">
        <f t="shared" si="53"/>
        <v>-41767.667219382442</v>
      </c>
    </row>
    <row r="931" spans="1:8" x14ac:dyDescent="0.25">
      <c r="A931" s="21" t="s">
        <v>10</v>
      </c>
      <c r="B931" s="23">
        <f>'[53]2012-2013'!AQ25</f>
        <v>-41767.667219382442</v>
      </c>
      <c r="C931" s="21">
        <f>'[53]2012-2013'!F26+'[53]2012-2013'!K26</f>
        <v>68584.319999999992</v>
      </c>
      <c r="D931" s="23">
        <f>'[53]2012-2013'!AM26</f>
        <v>37686.703199999996</v>
      </c>
      <c r="E931" s="21"/>
      <c r="F931" s="21"/>
      <c r="G931" s="23"/>
      <c r="H931" s="23">
        <f t="shared" si="53"/>
        <v>-10870.050419382445</v>
      </c>
    </row>
    <row r="932" spans="1:8" x14ac:dyDescent="0.25">
      <c r="A932" s="21" t="s">
        <v>11</v>
      </c>
      <c r="B932" s="23">
        <f>'[53]2012-2013'!AQ26</f>
        <v>-10870.050419382445</v>
      </c>
      <c r="C932" s="21">
        <f>'[53]2012-2013'!F27+'[53]2012-2013'!K27</f>
        <v>66617.91</v>
      </c>
      <c r="D932" s="23">
        <f>'[53]2012-2013'!AM27</f>
        <v>37666.340759999999</v>
      </c>
      <c r="E932" s="21" t="s">
        <v>176</v>
      </c>
      <c r="F932" s="21">
        <v>132801.1</v>
      </c>
      <c r="G932" s="23"/>
      <c r="H932" s="23">
        <f t="shared" si="53"/>
        <v>-114719.58117938245</v>
      </c>
    </row>
    <row r="933" spans="1:8" x14ac:dyDescent="0.25">
      <c r="A933" s="21" t="s">
        <v>12</v>
      </c>
      <c r="B933" s="23">
        <f>'[53]2012-2013'!AQ27</f>
        <v>-114719.58117938245</v>
      </c>
      <c r="C933" s="21">
        <f>'[53]2012-2013'!F28+'[53]2012-2013'!K28</f>
        <v>103148.76000000001</v>
      </c>
      <c r="D933" s="23">
        <f>'[53]2012-2013'!AM28</f>
        <v>73580.739199999996</v>
      </c>
      <c r="E933" s="21"/>
      <c r="F933" s="21"/>
      <c r="G933" s="23"/>
      <c r="H933" s="23">
        <f t="shared" si="53"/>
        <v>-85151.560379382441</v>
      </c>
    </row>
    <row r="934" spans="1:8" x14ac:dyDescent="0.25">
      <c r="A934" s="21" t="s">
        <v>13</v>
      </c>
      <c r="B934" s="23">
        <f>'[53]2012-2013'!AQ28</f>
        <v>-85151.560379382441</v>
      </c>
      <c r="C934" s="21">
        <f>'[53]2012-2013'!F29+'[53]2012-2013'!K29</f>
        <v>102301.51</v>
      </c>
      <c r="D934" s="23">
        <f>'[53]2012-2013'!AM29</f>
        <v>73406.587619999991</v>
      </c>
      <c r="E934" s="21" t="s">
        <v>120</v>
      </c>
      <c r="F934" s="21">
        <v>16069.59</v>
      </c>
      <c r="G934" s="23"/>
      <c r="H934" s="23">
        <f t="shared" si="53"/>
        <v>-72326.227999382434</v>
      </c>
    </row>
    <row r="935" spans="1:8" x14ac:dyDescent="0.25">
      <c r="A935" s="21" t="s">
        <v>14</v>
      </c>
      <c r="B935" s="23">
        <f>'[53]2012-2013'!AQ29</f>
        <v>-72326.227999382434</v>
      </c>
      <c r="C935" s="21">
        <f>'[53]2012-2013'!F30+'[53]2012-2013'!K30</f>
        <v>108859.28</v>
      </c>
      <c r="D935" s="23">
        <f>'[53]2012-2013'!AM30</f>
        <v>74728.280079999997</v>
      </c>
      <c r="E935" s="21"/>
      <c r="F935" s="21"/>
      <c r="G935" s="23"/>
      <c r="H935" s="23">
        <f t="shared" si="53"/>
        <v>-38195.228079382432</v>
      </c>
    </row>
    <row r="937" spans="1:8" x14ac:dyDescent="0.25">
      <c r="C937" s="19" t="s">
        <v>179</v>
      </c>
    </row>
    <row r="938" spans="1:8" ht="15.75" x14ac:dyDescent="0.25">
      <c r="A938" s="27" t="s">
        <v>1</v>
      </c>
      <c r="B938" s="29" t="s">
        <v>15</v>
      </c>
      <c r="C938" s="29" t="s">
        <v>16</v>
      </c>
      <c r="D938" s="32" t="s">
        <v>17</v>
      </c>
      <c r="E938" s="32"/>
      <c r="F938" s="32"/>
      <c r="G938" s="33" t="s">
        <v>18</v>
      </c>
      <c r="H938" s="34"/>
    </row>
    <row r="939" spans="1:8" ht="15.75" x14ac:dyDescent="0.25">
      <c r="A939" s="28"/>
      <c r="B939" s="30"/>
      <c r="C939" s="30"/>
      <c r="D939" s="37" t="s">
        <v>19</v>
      </c>
      <c r="E939" s="38" t="s">
        <v>20</v>
      </c>
      <c r="F939" s="38"/>
      <c r="G939" s="35"/>
      <c r="H939" s="36"/>
    </row>
    <row r="940" spans="1:8" x14ac:dyDescent="0.25">
      <c r="A940" s="28"/>
      <c r="B940" s="31"/>
      <c r="C940" s="31"/>
      <c r="D940" s="37"/>
      <c r="E940" s="4" t="s">
        <v>21</v>
      </c>
      <c r="F940" s="4" t="s">
        <v>22</v>
      </c>
      <c r="G940" s="6" t="s">
        <v>23</v>
      </c>
      <c r="H940" s="6" t="s">
        <v>24</v>
      </c>
    </row>
    <row r="941" spans="1:8" x14ac:dyDescent="0.25">
      <c r="A941" s="21" t="s">
        <v>2</v>
      </c>
      <c r="B941" s="23">
        <v>-88414.24638900398</v>
      </c>
      <c r="C941" s="21">
        <f>'[54]2012-2013'!F19+'[54]2012-2013'!K19</f>
        <v>27773.200000000001</v>
      </c>
      <c r="D941" s="23">
        <f>'[54]2012-2013'!AK19</f>
        <v>23776.144080000002</v>
      </c>
      <c r="E941" s="24"/>
      <c r="F941" s="21">
        <v>0</v>
      </c>
      <c r="G941" s="21"/>
      <c r="H941" s="23">
        <f t="shared" ref="H941:H951" si="54">B941+C941-D941-F941</f>
        <v>-84417.190469003981</v>
      </c>
    </row>
    <row r="942" spans="1:8" x14ac:dyDescent="0.25">
      <c r="A942" s="21" t="s">
        <v>3</v>
      </c>
      <c r="B942" s="23">
        <f>'[54]2012-2013'!AO19</f>
        <v>-84417.190469003981</v>
      </c>
      <c r="C942" s="21">
        <f>'[54]2012-2013'!F20+'[54]2012-2013'!K20</f>
        <v>27773.200000000001</v>
      </c>
      <c r="D942" s="23">
        <f>'[54]2012-2013'!AK20</f>
        <v>23387.598399999999</v>
      </c>
      <c r="E942" s="24"/>
      <c r="F942" s="21">
        <v>0</v>
      </c>
      <c r="G942" s="21"/>
      <c r="H942" s="23">
        <f t="shared" si="54"/>
        <v>-80031.588869003986</v>
      </c>
    </row>
    <row r="943" spans="1:8" x14ac:dyDescent="0.25">
      <c r="A943" s="21" t="s">
        <v>4</v>
      </c>
      <c r="B943" s="23">
        <f>'[54]2012-2013'!AO20</f>
        <v>-80031.588869003986</v>
      </c>
      <c r="C943" s="21">
        <f>'[54]2012-2013'!F21+'[54]2012-2013'!K21</f>
        <v>31565.059999999998</v>
      </c>
      <c r="D943" s="23">
        <f>'[54]2012-2013'!AK21</f>
        <v>24839.846720000001</v>
      </c>
      <c r="E943" s="24"/>
      <c r="F943" s="21">
        <v>0</v>
      </c>
      <c r="G943" s="21"/>
      <c r="H943" s="23">
        <f t="shared" si="54"/>
        <v>-73306.37558900399</v>
      </c>
    </row>
    <row r="944" spans="1:8" x14ac:dyDescent="0.25">
      <c r="A944" s="21" t="s">
        <v>5</v>
      </c>
      <c r="B944" s="23">
        <f>'[54]2012-2013'!AO21</f>
        <v>-73306.37558900399</v>
      </c>
      <c r="C944" s="21">
        <f>'[54]2012-2013'!F22+'[54]2012-2013'!K22</f>
        <v>27291.279999999999</v>
      </c>
      <c r="D944" s="23">
        <f>'[54]2012-2013'!AK22</f>
        <v>25618.23904</v>
      </c>
      <c r="E944" s="24"/>
      <c r="F944" s="21">
        <v>0</v>
      </c>
      <c r="G944" s="21"/>
      <c r="H944" s="23">
        <f t="shared" si="54"/>
        <v>-71633.334629003992</v>
      </c>
    </row>
    <row r="945" spans="1:8" x14ac:dyDescent="0.25">
      <c r="A945" s="21" t="s">
        <v>7</v>
      </c>
      <c r="B945" s="23">
        <f>'[54]2012-2013'!AO22</f>
        <v>-71633.334629003992</v>
      </c>
      <c r="C945" s="21">
        <f>'[54]2012-2013'!F23+'[54]2012-2013'!K23</f>
        <v>28450.19</v>
      </c>
      <c r="D945" s="23">
        <f>'[54]2012-2013'!AK23</f>
        <v>22947.6446</v>
      </c>
      <c r="E945" s="24"/>
      <c r="F945" s="21"/>
      <c r="G945" s="21"/>
      <c r="H945" s="23">
        <f t="shared" si="54"/>
        <v>-66130.789229003989</v>
      </c>
    </row>
    <row r="946" spans="1:8" x14ac:dyDescent="0.25">
      <c r="A946" s="21" t="s">
        <v>8</v>
      </c>
      <c r="B946" s="23">
        <f>'[54]2012-2013'!AO23</f>
        <v>-66130.789229003989</v>
      </c>
      <c r="C946" s="21">
        <f>'[54]2012-2013'!F24+'[54]2012-2013'!K24</f>
        <v>29289.94</v>
      </c>
      <c r="D946" s="23">
        <f>'[54]2012-2013'!AK24</f>
        <v>23806.78</v>
      </c>
      <c r="E946" s="24"/>
      <c r="F946" s="21"/>
      <c r="G946" s="21"/>
      <c r="H946" s="23">
        <f t="shared" si="54"/>
        <v>-60647.629229003986</v>
      </c>
    </row>
    <row r="947" spans="1:8" x14ac:dyDescent="0.25">
      <c r="A947" s="21" t="s">
        <v>9</v>
      </c>
      <c r="B947" s="23">
        <f>'[54]2012-2013'!AO24</f>
        <v>-60647.629229003986</v>
      </c>
      <c r="C947" s="21">
        <f>'[54]2012-2013'!F25+'[54]2012-2013'!K25</f>
        <v>30235.37</v>
      </c>
      <c r="D947" s="23">
        <f>'[54]2012-2013'!AK25</f>
        <v>32487.353559999996</v>
      </c>
      <c r="E947" s="24"/>
      <c r="F947" s="21"/>
      <c r="G947" s="21"/>
      <c r="H947" s="23">
        <f t="shared" si="54"/>
        <v>-62899.612789003979</v>
      </c>
    </row>
    <row r="948" spans="1:8" x14ac:dyDescent="0.25">
      <c r="A948" s="21" t="s">
        <v>10</v>
      </c>
      <c r="B948" s="23">
        <f>'[54]2012-2013'!AO25</f>
        <v>-62899.612789003979</v>
      </c>
      <c r="C948" s="21">
        <f>'[54]2012-2013'!F26+'[54]2012-2013'!K26</f>
        <v>27645.54</v>
      </c>
      <c r="D948" s="23">
        <f>'[54]2012-2013'!AK26</f>
        <v>30822.003439999997</v>
      </c>
      <c r="E948" s="24"/>
      <c r="F948" s="21"/>
      <c r="G948" s="21"/>
      <c r="H948" s="23">
        <f t="shared" si="54"/>
        <v>-66076.076229003971</v>
      </c>
    </row>
    <row r="949" spans="1:8" x14ac:dyDescent="0.25">
      <c r="A949" s="21" t="s">
        <v>11</v>
      </c>
      <c r="B949" s="23">
        <f>'[54]2012-2013'!AO26</f>
        <v>-66076.076229003971</v>
      </c>
      <c r="C949" s="21">
        <f>'[54]2012-2013'!F27+'[54]2012-2013'!K27</f>
        <v>30231.79</v>
      </c>
      <c r="D949" s="23">
        <f>'[54]2012-2013'!AK27</f>
        <v>32296.838279999996</v>
      </c>
      <c r="E949" s="24" t="s">
        <v>162</v>
      </c>
      <c r="F949" s="21">
        <v>12052.24</v>
      </c>
      <c r="G949" s="21"/>
      <c r="H949" s="23">
        <f t="shared" si="54"/>
        <v>-80193.364509003979</v>
      </c>
    </row>
    <row r="950" spans="1:8" x14ac:dyDescent="0.25">
      <c r="A950" s="21" t="s">
        <v>12</v>
      </c>
      <c r="B950" s="23">
        <f>'[54]2012-2013'!AO27</f>
        <v>-80193.364509003979</v>
      </c>
      <c r="C950" s="21">
        <f>'[54]2012-2013'!F28+'[54]2012-2013'!K28</f>
        <v>57431.409999999996</v>
      </c>
      <c r="D950" s="23">
        <f>'[54]2012-2013'!AK28</f>
        <v>51243.881579999994</v>
      </c>
      <c r="E950" s="21"/>
      <c r="F950" s="21"/>
      <c r="G950" s="21"/>
      <c r="H950" s="23">
        <f t="shared" si="54"/>
        <v>-74005.836089003977</v>
      </c>
    </row>
    <row r="951" spans="1:8" x14ac:dyDescent="0.25">
      <c r="A951" s="21" t="s">
        <v>13</v>
      </c>
      <c r="B951" s="23">
        <f>'[54]2012-2013'!AO28</f>
        <v>-74005.836089003977</v>
      </c>
      <c r="C951" s="21">
        <f>'[54]2012-2013'!F29+'[54]2012-2013'!K29</f>
        <v>48797.68</v>
      </c>
      <c r="D951" s="23">
        <f>'[54]2012-2013'!AK29</f>
        <v>50679.323759999992</v>
      </c>
      <c r="E951" s="21" t="s">
        <v>180</v>
      </c>
      <c r="F951" s="21">
        <v>44043.25</v>
      </c>
      <c r="G951" s="21"/>
      <c r="H951" s="23">
        <f t="shared" si="54"/>
        <v>-119930.72984900397</v>
      </c>
    </row>
    <row r="953" spans="1:8" x14ac:dyDescent="0.25">
      <c r="C953" s="19" t="s">
        <v>181</v>
      </c>
    </row>
    <row r="954" spans="1:8" ht="15.75" x14ac:dyDescent="0.25">
      <c r="A954" s="27" t="s">
        <v>1</v>
      </c>
      <c r="B954" s="29" t="s">
        <v>15</v>
      </c>
      <c r="C954" s="29" t="s">
        <v>16</v>
      </c>
      <c r="D954" s="32" t="s">
        <v>17</v>
      </c>
      <c r="E954" s="32"/>
      <c r="F954" s="32"/>
      <c r="G954" s="33" t="s">
        <v>18</v>
      </c>
      <c r="H954" s="34"/>
    </row>
    <row r="955" spans="1:8" ht="15.75" x14ac:dyDescent="0.25">
      <c r="A955" s="28"/>
      <c r="B955" s="30"/>
      <c r="C955" s="30"/>
      <c r="D955" s="37" t="s">
        <v>19</v>
      </c>
      <c r="E955" s="38" t="s">
        <v>20</v>
      </c>
      <c r="F955" s="38"/>
      <c r="G955" s="35"/>
      <c r="H955" s="36"/>
    </row>
    <row r="956" spans="1:8" x14ac:dyDescent="0.25">
      <c r="A956" s="28"/>
      <c r="B956" s="31"/>
      <c r="C956" s="31"/>
      <c r="D956" s="37"/>
      <c r="E956" s="4" t="s">
        <v>21</v>
      </c>
      <c r="F956" s="4" t="s">
        <v>22</v>
      </c>
      <c r="G956" s="6" t="s">
        <v>23</v>
      </c>
      <c r="H956" s="6" t="s">
        <v>24</v>
      </c>
    </row>
    <row r="957" spans="1:8" x14ac:dyDescent="0.25">
      <c r="A957" s="44" t="s">
        <v>2</v>
      </c>
      <c r="B957" s="23">
        <f>'[55]2012-2013'!AU18</f>
        <v>-199637.1076901597</v>
      </c>
      <c r="C957" s="21">
        <f>'[55]2012-2013'!F20+'[55]2012-2013'!K20+'[55]2012-2013'!N20</f>
        <v>24042.34</v>
      </c>
      <c r="D957" s="23">
        <f>'[55]2012-2013'!AQ20</f>
        <v>20809.818439999999</v>
      </c>
      <c r="E957" s="21"/>
      <c r="F957" s="21"/>
      <c r="G957" s="21"/>
      <c r="H957" s="23">
        <f t="shared" ref="H957:H968" si="55">B957+C957-D957-F957</f>
        <v>-196404.5861301597</v>
      </c>
    </row>
    <row r="958" spans="1:8" x14ac:dyDescent="0.25">
      <c r="A958" s="21" t="s">
        <v>69</v>
      </c>
      <c r="B958" s="23">
        <f>'[55]2012-2013'!AU20</f>
        <v>-196404.5861301597</v>
      </c>
      <c r="C958" s="21">
        <f>'[55]2012-2013'!F21+'[55]2012-2013'!K21+'[55]2012-2013'!N21</f>
        <v>24010.04</v>
      </c>
      <c r="D958" s="23">
        <f>'[55]2012-2013'!AQ21</f>
        <v>19811.046359999997</v>
      </c>
      <c r="E958" s="21"/>
      <c r="F958" s="21"/>
      <c r="G958" s="21"/>
      <c r="H958" s="23">
        <f t="shared" si="55"/>
        <v>-192205.5924901597</v>
      </c>
    </row>
    <row r="959" spans="1:8" x14ac:dyDescent="0.25">
      <c r="A959" s="21" t="s">
        <v>68</v>
      </c>
      <c r="B959" s="23">
        <f>'[55]2012-2013'!AU21</f>
        <v>-192205.5924901597</v>
      </c>
      <c r="C959" s="21">
        <f>'[55]2012-2013'!F22+'[55]2012-2013'!K22+'[55]2012-2013'!N22</f>
        <v>24215.8</v>
      </c>
      <c r="D959" s="23">
        <f>'[55]2012-2013'!AQ22</f>
        <v>20162.866519999996</v>
      </c>
      <c r="E959" s="21"/>
      <c r="F959" s="21"/>
      <c r="G959" s="21"/>
      <c r="H959" s="23">
        <f t="shared" si="55"/>
        <v>-188152.65901015972</v>
      </c>
    </row>
    <row r="960" spans="1:8" x14ac:dyDescent="0.25">
      <c r="A960" s="21" t="s">
        <v>67</v>
      </c>
      <c r="B960" s="23">
        <f>'[55]2012-2013'!AU22</f>
        <v>-188152.65901015967</v>
      </c>
      <c r="C960" s="21">
        <f>'[55]2012-2013'!F23+'[55]2012-2013'!K23+'[55]2012-2013'!N23</f>
        <v>28138.55</v>
      </c>
      <c r="D960" s="23">
        <f>'[55]2012-2013'!AQ23</f>
        <v>20585.258879999998</v>
      </c>
      <c r="E960" s="21"/>
      <c r="F960" s="21"/>
      <c r="G960" s="21"/>
      <c r="H960" s="23">
        <f t="shared" si="55"/>
        <v>-180599.36789015969</v>
      </c>
    </row>
    <row r="961" spans="1:8" x14ac:dyDescent="0.25">
      <c r="A961" s="21" t="s">
        <v>7</v>
      </c>
      <c r="B961" s="23">
        <f>'[55]2012-2013'!AU23</f>
        <v>-180599.36789015969</v>
      </c>
      <c r="C961" s="21">
        <f>'[55]2012-2013'!F24+'[55]2012-2013'!K24+'[55]2012-2013'!N24</f>
        <v>24716.68</v>
      </c>
      <c r="D961" s="23">
        <f>'[55]2012-2013'!AQ24</f>
        <v>20453.327239999999</v>
      </c>
      <c r="E961" s="21"/>
      <c r="F961" s="21"/>
      <c r="G961" s="21"/>
      <c r="H961" s="23">
        <f t="shared" si="55"/>
        <v>-176336.01513015968</v>
      </c>
    </row>
    <row r="962" spans="1:8" x14ac:dyDescent="0.25">
      <c r="A962" s="21" t="s">
        <v>66</v>
      </c>
      <c r="B962" s="23">
        <f>'[55]2012-2013'!AU24</f>
        <v>-176336.01513015968</v>
      </c>
      <c r="C962" s="21">
        <f>'[55]2012-2013'!F25+'[55]2012-2013'!K25+'[55]2012-2013'!N25</f>
        <v>25552.260000000002</v>
      </c>
      <c r="D962" s="23">
        <f>'[55]2012-2013'!AQ25</f>
        <v>19999.174119999996</v>
      </c>
      <c r="E962" s="21"/>
      <c r="F962" s="21"/>
      <c r="G962" s="21"/>
      <c r="H962" s="23">
        <f t="shared" si="55"/>
        <v>-170782.92925015965</v>
      </c>
    </row>
    <row r="963" spans="1:8" x14ac:dyDescent="0.25">
      <c r="A963" s="21" t="s">
        <v>65</v>
      </c>
      <c r="B963" s="23">
        <f>'[55]2012-2013'!AU25</f>
        <v>-170782.92925015965</v>
      </c>
      <c r="C963" s="21">
        <f>'[55]2012-2013'!F26+'[55]2012-2013'!K26+'[55]2012-2013'!N26</f>
        <v>23579.93</v>
      </c>
      <c r="D963" s="23">
        <f>'[55]2012-2013'!AQ26</f>
        <v>21155.460959999997</v>
      </c>
      <c r="E963" s="21"/>
      <c r="F963" s="21"/>
      <c r="G963" s="21"/>
      <c r="H963" s="23">
        <f t="shared" si="55"/>
        <v>-168358.46021015965</v>
      </c>
    </row>
    <row r="964" spans="1:8" x14ac:dyDescent="0.25">
      <c r="A964" s="21" t="s">
        <v>64</v>
      </c>
      <c r="B964" s="23">
        <f>'[55]2012-2013'!AU26</f>
        <v>-168358.46021015962</v>
      </c>
      <c r="C964" s="21">
        <f>'[55]2012-2013'!F27+'[55]2012-2013'!K27+'[55]2012-2013'!N27</f>
        <v>28905.68</v>
      </c>
      <c r="D964" s="23">
        <f>'[55]2012-2013'!AQ27</f>
        <v>20017.361879999997</v>
      </c>
      <c r="E964" s="26" t="s">
        <v>183</v>
      </c>
      <c r="F964" s="21">
        <v>12466.53</v>
      </c>
      <c r="G964" s="21"/>
      <c r="H964" s="23">
        <f t="shared" si="55"/>
        <v>-171936.67209015964</v>
      </c>
    </row>
    <row r="965" spans="1:8" x14ac:dyDescent="0.25">
      <c r="A965" s="21" t="s">
        <v>62</v>
      </c>
      <c r="B965" s="23">
        <f>'[55]2012-2013'!AU27</f>
        <v>-171936.67209015964</v>
      </c>
      <c r="C965" s="21">
        <f>'[55]2012-2013'!F28+'[55]2012-2013'!K28+'[55]2012-2013'!N28</f>
        <v>24613.17</v>
      </c>
      <c r="D965" s="23">
        <f>'[55]2012-2013'!AQ28</f>
        <v>21769.824639999995</v>
      </c>
      <c r="E965" s="21"/>
      <c r="F965" s="21"/>
      <c r="G965" s="21"/>
      <c r="H965" s="23">
        <f t="shared" si="55"/>
        <v>-169093.32673015964</v>
      </c>
    </row>
    <row r="966" spans="1:8" x14ac:dyDescent="0.25">
      <c r="A966" s="21" t="s">
        <v>61</v>
      </c>
      <c r="B966" s="23">
        <f>'[55]2012-2013'!AU28</f>
        <v>-169093.32673015966</v>
      </c>
      <c r="C966" s="21">
        <f>'[55]2012-2013'!F29+'[55]2012-2013'!K29+'[55]2012-2013'!N29</f>
        <v>32142.510000000002</v>
      </c>
      <c r="D966" s="23">
        <f>'[55]2012-2013'!AQ29</f>
        <v>29464.921759999997</v>
      </c>
      <c r="E966" s="21"/>
      <c r="F966" s="21"/>
      <c r="G966" s="21"/>
      <c r="H966" s="23">
        <f t="shared" si="55"/>
        <v>-166415.73849015965</v>
      </c>
    </row>
    <row r="967" spans="1:8" x14ac:dyDescent="0.25">
      <c r="A967" s="21" t="s">
        <v>60</v>
      </c>
      <c r="B967" s="23">
        <f>'[55]2012-2013'!AU29</f>
        <v>-166415.73849015968</v>
      </c>
      <c r="C967" s="21">
        <f>'[55]2012-2013'!F30+'[55]2012-2013'!K30+'[55]2012-2013'!N30</f>
        <v>35251.279999999999</v>
      </c>
      <c r="D967" s="23">
        <f>'[55]2012-2013'!AQ30</f>
        <v>28998.430079999995</v>
      </c>
      <c r="E967" s="24" t="s">
        <v>182</v>
      </c>
      <c r="F967" s="21">
        <f>11177.64+12461.89</f>
        <v>23639.53</v>
      </c>
      <c r="G967" s="21"/>
      <c r="H967" s="23">
        <f t="shared" si="55"/>
        <v>-183802.41857015967</v>
      </c>
    </row>
    <row r="968" spans="1:8" x14ac:dyDescent="0.25">
      <c r="A968" s="21" t="s">
        <v>59</v>
      </c>
      <c r="B968" s="23">
        <f>'[55]2012-2013'!AU30</f>
        <v>-183802.41857015967</v>
      </c>
      <c r="C968" s="21">
        <f>'[55]2012-2013'!F31+'[55]2012-2013'!K31+'[55]2012-2013'!N31</f>
        <v>38170.17</v>
      </c>
      <c r="D968" s="23">
        <f>'[55]2012-2013'!AQ31</f>
        <v>29338.979359999998</v>
      </c>
      <c r="E968" s="21"/>
      <c r="F968" s="21"/>
      <c r="G968" s="21"/>
      <c r="H968" s="23">
        <f t="shared" si="55"/>
        <v>-174971.22793015966</v>
      </c>
    </row>
    <row r="970" spans="1:8" x14ac:dyDescent="0.25">
      <c r="C970" s="19" t="s">
        <v>184</v>
      </c>
    </row>
    <row r="971" spans="1:8" ht="15.75" x14ac:dyDescent="0.25">
      <c r="A971" s="27" t="s">
        <v>1</v>
      </c>
      <c r="B971" s="29" t="s">
        <v>15</v>
      </c>
      <c r="C971" s="29" t="s">
        <v>16</v>
      </c>
      <c r="D971" s="32" t="s">
        <v>17</v>
      </c>
      <c r="E971" s="32"/>
      <c r="F971" s="32"/>
      <c r="G971" s="33" t="s">
        <v>18</v>
      </c>
      <c r="H971" s="34"/>
    </row>
    <row r="972" spans="1:8" ht="15.75" x14ac:dyDescent="0.25">
      <c r="A972" s="28"/>
      <c r="B972" s="30"/>
      <c r="C972" s="30"/>
      <c r="D972" s="37" t="s">
        <v>19</v>
      </c>
      <c r="E972" s="38" t="s">
        <v>20</v>
      </c>
      <c r="F972" s="38"/>
      <c r="G972" s="35"/>
      <c r="H972" s="36"/>
    </row>
    <row r="973" spans="1:8" x14ac:dyDescent="0.25">
      <c r="A973" s="28"/>
      <c r="B973" s="31"/>
      <c r="C973" s="31"/>
      <c r="D973" s="37"/>
      <c r="E973" s="4" t="s">
        <v>21</v>
      </c>
      <c r="F973" s="4" t="s">
        <v>22</v>
      </c>
      <c r="G973" s="6" t="s">
        <v>23</v>
      </c>
      <c r="H973" s="6" t="s">
        <v>24</v>
      </c>
    </row>
    <row r="974" spans="1:8" x14ac:dyDescent="0.25">
      <c r="A974" s="21" t="s">
        <v>2</v>
      </c>
      <c r="B974" s="23">
        <f>'[56]2012-2013'!AO17</f>
        <v>294551.13455479854</v>
      </c>
      <c r="C974" s="21">
        <f>'[56]2012-2013'!F19+'[56]2012-2013'!K19</f>
        <v>59177.740000000005</v>
      </c>
      <c r="D974" s="23">
        <f>'[56]2012-2013'!AK19</f>
        <v>44372.623599999999</v>
      </c>
      <c r="E974" s="76" t="s">
        <v>120</v>
      </c>
      <c r="F974" s="21">
        <v>11545.76</v>
      </c>
      <c r="G974" s="23">
        <f t="shared" ref="G974:G985" si="56">B974+C974-D974-F974</f>
        <v>297810.49095479853</v>
      </c>
      <c r="H974" s="1"/>
    </row>
    <row r="975" spans="1:8" x14ac:dyDescent="0.25">
      <c r="A975" s="21" t="s">
        <v>3</v>
      </c>
      <c r="B975" s="23">
        <f>'[56]2012-2013'!AO19</f>
        <v>297810.49095479853</v>
      </c>
      <c r="C975" s="21">
        <f>'[56]2012-2013'!F20+'[56]2012-2013'!K20</f>
        <v>61320.630000000005</v>
      </c>
      <c r="D975" s="23">
        <f>'[56]2012-2013'!AK20</f>
        <v>44666.353560000003</v>
      </c>
      <c r="E975" s="76"/>
      <c r="F975" s="21">
        <v>0</v>
      </c>
      <c r="G975" s="23">
        <f t="shared" si="56"/>
        <v>314464.76739479852</v>
      </c>
      <c r="H975" s="1"/>
    </row>
    <row r="976" spans="1:8" x14ac:dyDescent="0.25">
      <c r="A976" s="21" t="s">
        <v>4</v>
      </c>
      <c r="B976" s="23">
        <f>'[56]2012-2013'!AO20</f>
        <v>314464.76739479852</v>
      </c>
      <c r="C976" s="21">
        <f>'[56]2012-2013'!F21+'[56]2012-2013'!K21</f>
        <v>58992.19</v>
      </c>
      <c r="D976" s="23">
        <f>'[56]2012-2013'!AK21</f>
        <v>43539.129639999992</v>
      </c>
      <c r="E976" s="76" t="s">
        <v>186</v>
      </c>
      <c r="F976" s="21">
        <v>349048</v>
      </c>
      <c r="G976" s="23">
        <f t="shared" si="56"/>
        <v>-19130.17224520148</v>
      </c>
      <c r="H976" s="1"/>
    </row>
    <row r="977" spans="1:8" x14ac:dyDescent="0.25">
      <c r="A977" s="21" t="s">
        <v>5</v>
      </c>
      <c r="B977" s="23">
        <f>'[56]2012-2013'!AO21</f>
        <v>-19130.17224520148</v>
      </c>
      <c r="C977" s="21">
        <f>'[56]2012-2013'!F22+'[56]2012-2013'!K22</f>
        <v>59520.29</v>
      </c>
      <c r="D977" s="23">
        <f>'[56]2012-2013'!AK22</f>
        <v>44309.058440000001</v>
      </c>
      <c r="E977" s="24"/>
      <c r="F977" s="21"/>
      <c r="G977" s="23">
        <f t="shared" si="56"/>
        <v>-3918.9406852014799</v>
      </c>
      <c r="H977" s="1"/>
    </row>
    <row r="978" spans="1:8" x14ac:dyDescent="0.25">
      <c r="A978" s="21" t="s">
        <v>7</v>
      </c>
      <c r="B978" s="23">
        <f>'[56]2012-2013'!AO22</f>
        <v>-3918.9406852014799</v>
      </c>
      <c r="C978" s="21">
        <f>'[56]2012-2013'!F23+'[56]2012-2013'!K23</f>
        <v>59298.880000000005</v>
      </c>
      <c r="D978" s="23">
        <f>'[56]2012-2013'!AK23</f>
        <v>43282.301919999998</v>
      </c>
      <c r="E978" s="24"/>
      <c r="F978" s="21"/>
      <c r="G978" s="23">
        <f t="shared" si="56"/>
        <v>12097.637394798527</v>
      </c>
      <c r="H978" s="1"/>
    </row>
    <row r="979" spans="1:8" x14ac:dyDescent="0.25">
      <c r="A979" s="21" t="s">
        <v>8</v>
      </c>
      <c r="B979" s="23">
        <f>'[56]2012-2013'!AO23</f>
        <v>12097.637394798527</v>
      </c>
      <c r="C979" s="21">
        <f>'[56]2012-2013'!F24+'[56]2012-2013'!K24</f>
        <v>56127.98</v>
      </c>
      <c r="D979" s="23">
        <f>'[56]2012-2013'!AK24</f>
        <v>43361.369599999998</v>
      </c>
      <c r="E979" s="65" t="s">
        <v>50</v>
      </c>
      <c r="F979" s="21">
        <v>58040.29</v>
      </c>
      <c r="G979" s="23">
        <f t="shared" si="56"/>
        <v>-33176.042205201476</v>
      </c>
      <c r="H979" s="1"/>
    </row>
    <row r="980" spans="1:8" x14ac:dyDescent="0.25">
      <c r="A980" s="21" t="s">
        <v>9</v>
      </c>
      <c r="B980" s="23">
        <f>'[56]2012-2013'!AO24</f>
        <v>-33176.042205201476</v>
      </c>
      <c r="C980" s="21">
        <f>'[56]2012-2013'!F25+'[56]2012-2013'!K25</f>
        <v>63958.55</v>
      </c>
      <c r="D980" s="23">
        <f>'[56]2012-2013'!AK25</f>
        <v>45250.34996</v>
      </c>
      <c r="E980" s="65"/>
      <c r="F980" s="21"/>
      <c r="G980" s="23">
        <f t="shared" si="56"/>
        <v>-14467.842165201473</v>
      </c>
      <c r="H980" s="1"/>
    </row>
    <row r="981" spans="1:8" x14ac:dyDescent="0.25">
      <c r="A981" s="21" t="s">
        <v>10</v>
      </c>
      <c r="B981" s="23">
        <f>'[56]2012-2013'!AO25</f>
        <v>-14467.842165201473</v>
      </c>
      <c r="C981" s="21">
        <f>'[56]2012-2013'!F26+'[56]2012-2013'!K26</f>
        <v>58499.090000000004</v>
      </c>
      <c r="D981" s="23">
        <f>'[56]2012-2013'!AK26</f>
        <v>43194.414919999996</v>
      </c>
      <c r="E981" s="65"/>
      <c r="F981" s="21"/>
      <c r="G981" s="23">
        <f t="shared" si="56"/>
        <v>836.83291479853506</v>
      </c>
      <c r="H981" s="1"/>
    </row>
    <row r="982" spans="1:8" x14ac:dyDescent="0.25">
      <c r="A982" s="21" t="s">
        <v>11</v>
      </c>
      <c r="B982" s="23">
        <f>'[56]2012-2013'!AO26</f>
        <v>836.83291479853506</v>
      </c>
      <c r="C982" s="21">
        <f>'[56]2012-2013'!F27+'[56]2012-2013'!K27</f>
        <v>59063.8</v>
      </c>
      <c r="D982" s="23">
        <f>'[56]2012-2013'!AK27</f>
        <v>44485.850799999993</v>
      </c>
      <c r="E982" s="65"/>
      <c r="F982" s="21"/>
      <c r="G982" s="23">
        <f t="shared" si="56"/>
        <v>15414.782114798545</v>
      </c>
      <c r="H982" s="1"/>
    </row>
    <row r="983" spans="1:8" x14ac:dyDescent="0.25">
      <c r="A983" s="21" t="s">
        <v>12</v>
      </c>
      <c r="B983" s="23">
        <f>'[56]2012-2013'!AO27</f>
        <v>15414.782114798545</v>
      </c>
      <c r="C983" s="21">
        <f>'[56]2012-2013'!F28+'[56]2012-2013'!K28</f>
        <v>95744</v>
      </c>
      <c r="D983" s="23">
        <f>'[56]2012-2013'!AK28</f>
        <v>79952.324560000008</v>
      </c>
      <c r="E983" s="65"/>
      <c r="F983" s="21"/>
      <c r="G983" s="23">
        <f t="shared" si="56"/>
        <v>31206.457554798544</v>
      </c>
      <c r="H983" s="1"/>
    </row>
    <row r="984" spans="1:8" x14ac:dyDescent="0.25">
      <c r="A984" s="21" t="s">
        <v>13</v>
      </c>
      <c r="B984" s="23">
        <f>'[56]2012-2013'!AO28</f>
        <v>31206.457554798544</v>
      </c>
      <c r="C984" s="21">
        <f>'[56]2012-2013'!F29+'[56]2012-2013'!K29</f>
        <v>96050.209999999992</v>
      </c>
      <c r="D984" s="23">
        <f>'[56]2012-2013'!AK29</f>
        <v>80358.615160000016</v>
      </c>
      <c r="E984" s="65" t="s">
        <v>185</v>
      </c>
      <c r="F984" s="21">
        <v>3164.62</v>
      </c>
      <c r="G984" s="23">
        <f t="shared" si="56"/>
        <v>43733.432394798518</v>
      </c>
      <c r="H984" s="1"/>
    </row>
    <row r="985" spans="1:8" x14ac:dyDescent="0.25">
      <c r="A985" s="1" t="s">
        <v>14</v>
      </c>
      <c r="B985" s="23">
        <f>'[56]2012-2013'!AO29</f>
        <v>43733.432394798518</v>
      </c>
      <c r="C985" s="21">
        <f>'[56]2012-2013'!F30+'[56]2012-2013'!K30</f>
        <v>99314.97</v>
      </c>
      <c r="D985" s="23">
        <f>'[56]2012-2013'!AK30</f>
        <v>81296.645560000004</v>
      </c>
      <c r="E985" s="25"/>
      <c r="F985" s="1"/>
      <c r="G985" s="14">
        <f t="shared" si="56"/>
        <v>61751.756834798522</v>
      </c>
      <c r="H985" s="1"/>
    </row>
    <row r="987" spans="1:8" x14ac:dyDescent="0.25">
      <c r="C987" s="19" t="s">
        <v>187</v>
      </c>
    </row>
    <row r="988" spans="1:8" ht="15.75" x14ac:dyDescent="0.25">
      <c r="A988" s="27" t="s">
        <v>1</v>
      </c>
      <c r="B988" s="29" t="s">
        <v>15</v>
      </c>
      <c r="C988" s="29" t="s">
        <v>16</v>
      </c>
      <c r="D988" s="32" t="s">
        <v>17</v>
      </c>
      <c r="E988" s="32"/>
      <c r="F988" s="32"/>
      <c r="G988" s="33" t="s">
        <v>18</v>
      </c>
      <c r="H988" s="34"/>
    </row>
    <row r="989" spans="1:8" ht="15.75" x14ac:dyDescent="0.25">
      <c r="A989" s="28"/>
      <c r="B989" s="30"/>
      <c r="C989" s="30"/>
      <c r="D989" s="37" t="s">
        <v>19</v>
      </c>
      <c r="E989" s="38" t="s">
        <v>20</v>
      </c>
      <c r="F989" s="38"/>
      <c r="G989" s="35"/>
      <c r="H989" s="36"/>
    </row>
    <row r="990" spans="1:8" x14ac:dyDescent="0.25">
      <c r="A990" s="28"/>
      <c r="B990" s="31"/>
      <c r="C990" s="31"/>
      <c r="D990" s="37"/>
      <c r="E990" s="4" t="s">
        <v>21</v>
      </c>
      <c r="F990" s="4" t="s">
        <v>22</v>
      </c>
      <c r="G990" s="6" t="s">
        <v>23</v>
      </c>
      <c r="H990" s="6" t="s">
        <v>24</v>
      </c>
    </row>
    <row r="991" spans="1:8" x14ac:dyDescent="0.25">
      <c r="A991" s="65" t="s">
        <v>2</v>
      </c>
      <c r="B991" s="73">
        <f>'[57]2012-2013'!AV18</f>
        <v>-16794.044519589181</v>
      </c>
      <c r="C991" s="65">
        <f>'[57]2012-2013'!F20+'[57]2012-2013'!K20+'[57]2012-2013'!N20</f>
        <v>62367.670000000006</v>
      </c>
      <c r="D991" s="73">
        <f>'[57]2012-2013'!AR20</f>
        <v>44035.518359999995</v>
      </c>
      <c r="E991" s="52"/>
      <c r="F991" s="65">
        <v>0</v>
      </c>
      <c r="G991" s="73">
        <f t="shared" ref="G991:G1002" si="57">B991+C991-D991-F991</f>
        <v>1538.1071204108302</v>
      </c>
      <c r="H991" s="1"/>
    </row>
    <row r="992" spans="1:8" x14ac:dyDescent="0.25">
      <c r="A992" s="65" t="s">
        <v>3</v>
      </c>
      <c r="B992" s="73">
        <f>'[57]2012-2013'!AV20</f>
        <v>1538.1071204108302</v>
      </c>
      <c r="C992" s="65">
        <f>'[57]2012-2013'!F21+'[57]2012-2013'!K21+'[57]2012-2013'!N21</f>
        <v>61742.37</v>
      </c>
      <c r="D992" s="73">
        <f>'[57]2012-2013'!AR21</f>
        <v>43737.652759999997</v>
      </c>
      <c r="E992" s="52" t="s">
        <v>50</v>
      </c>
      <c r="F992" s="65">
        <v>44147.02</v>
      </c>
      <c r="G992" s="73">
        <f t="shared" si="57"/>
        <v>-24604.195639589161</v>
      </c>
      <c r="H992" s="1"/>
    </row>
    <row r="993" spans="1:8" x14ac:dyDescent="0.25">
      <c r="A993" s="65" t="s">
        <v>4</v>
      </c>
      <c r="B993" s="73">
        <f>'[57]2012-2013'!AV21</f>
        <v>-24604.195639589161</v>
      </c>
      <c r="C993" s="65">
        <f>'[57]2012-2013'!F22+'[57]2012-2013'!K22+'[57]2012-2013'!N22</f>
        <v>66923.760000000009</v>
      </c>
      <c r="D993" s="73">
        <f>'[57]2012-2013'!AR22</f>
        <v>44796.341840000001</v>
      </c>
      <c r="E993" s="52" t="s">
        <v>191</v>
      </c>
      <c r="F993" s="65">
        <v>24433.15</v>
      </c>
      <c r="G993" s="73">
        <f t="shared" si="57"/>
        <v>-26909.927479589154</v>
      </c>
      <c r="H993" s="1"/>
    </row>
    <row r="994" spans="1:8" x14ac:dyDescent="0.25">
      <c r="A994" s="65" t="s">
        <v>5</v>
      </c>
      <c r="B994" s="73">
        <f>'[57]2012-2013'!AV22</f>
        <v>-26909.927479589162</v>
      </c>
      <c r="C994" s="65">
        <f>'[57]2012-2013'!F23+'[57]2012-2013'!K23+'[57]2012-2013'!N23</f>
        <v>62056.409999999996</v>
      </c>
      <c r="D994" s="73">
        <f>'[57]2012-2013'!AR23</f>
        <v>45856.022360000003</v>
      </c>
      <c r="E994" s="52" t="s">
        <v>190</v>
      </c>
      <c r="F994" s="65">
        <v>93231.2</v>
      </c>
      <c r="G994" s="73">
        <f t="shared" si="57"/>
        <v>-103940.73983958917</v>
      </c>
      <c r="H994" s="1"/>
    </row>
    <row r="995" spans="1:8" x14ac:dyDescent="0.25">
      <c r="A995" s="65" t="s">
        <v>7</v>
      </c>
      <c r="B995" s="73">
        <f>'[57]2012-2013'!AV23</f>
        <v>-103940.73983958917</v>
      </c>
      <c r="C995" s="65">
        <f>'[57]2012-2013'!F24+'[57]2012-2013'!K24+'[57]2012-2013'!N24</f>
        <v>61536.51</v>
      </c>
      <c r="D995" s="73">
        <f>'[57]2012-2013'!AR24</f>
        <v>44986.494919999997</v>
      </c>
      <c r="E995" s="52"/>
      <c r="F995" s="65"/>
      <c r="G995" s="73">
        <f t="shared" si="57"/>
        <v>-87390.724759589153</v>
      </c>
      <c r="H995" s="1"/>
    </row>
    <row r="996" spans="1:8" x14ac:dyDescent="0.25">
      <c r="A996" s="65" t="s">
        <v>8</v>
      </c>
      <c r="B996" s="73">
        <f>'[57]2012-2013'!AV24</f>
        <v>-87390.724759589153</v>
      </c>
      <c r="C996" s="65">
        <f>'[57]2012-2013'!F25+'[57]2012-2013'!K25+'[57]2012-2013'!N25</f>
        <v>66621</v>
      </c>
      <c r="D996" s="73">
        <f>'[57]2012-2013'!AR25</f>
        <v>46420.129519999995</v>
      </c>
      <c r="E996" s="52" t="s">
        <v>189</v>
      </c>
      <c r="F996" s="65">
        <v>33705.14</v>
      </c>
      <c r="G996" s="73">
        <f t="shared" si="57"/>
        <v>-100894.99427958914</v>
      </c>
      <c r="H996" s="1"/>
    </row>
    <row r="997" spans="1:8" x14ac:dyDescent="0.25">
      <c r="A997" s="65" t="s">
        <v>9</v>
      </c>
      <c r="B997" s="73">
        <f>'[57]2012-2013'!AV25</f>
        <v>-100894.99427958914</v>
      </c>
      <c r="C997" s="65">
        <f>'[57]2012-2013'!F26+'[57]2012-2013'!K26+'[57]2012-2013'!N26</f>
        <v>62572.5</v>
      </c>
      <c r="D997" s="73">
        <f>'[57]2012-2013'!AR26</f>
        <v>46682.986400000002</v>
      </c>
      <c r="E997" s="65"/>
      <c r="F997" s="65"/>
      <c r="G997" s="73">
        <f t="shared" si="57"/>
        <v>-85005.480679589149</v>
      </c>
      <c r="H997" s="1"/>
    </row>
    <row r="998" spans="1:8" x14ac:dyDescent="0.25">
      <c r="A998" s="65" t="s">
        <v>10</v>
      </c>
      <c r="B998" s="73">
        <f>'[57]2012-2013'!AV26</f>
        <v>-85005.480679589149</v>
      </c>
      <c r="C998" s="65">
        <f>'[57]2012-2013'!F27+'[57]2012-2013'!K27+'[57]2012-2013'!N27</f>
        <v>61662.63</v>
      </c>
      <c r="D998" s="73">
        <f>'[57]2012-2013'!AR27</f>
        <v>44120.039479999999</v>
      </c>
      <c r="E998" s="65"/>
      <c r="F998" s="65"/>
      <c r="G998" s="73">
        <f t="shared" si="57"/>
        <v>-67462.890159589151</v>
      </c>
      <c r="H998" s="1"/>
    </row>
    <row r="999" spans="1:8" x14ac:dyDescent="0.25">
      <c r="A999" s="65" t="s">
        <v>11</v>
      </c>
      <c r="B999" s="73">
        <f>'[57]2012-2013'!AV27</f>
        <v>-67462.890159589151</v>
      </c>
      <c r="C999" s="65">
        <f>'[57]2012-2013'!F28+'[57]2012-2013'!K28+'[57]2012-2013'!N28</f>
        <v>67140.210000000006</v>
      </c>
      <c r="D999" s="73">
        <f>'[57]2012-2013'!AR28</f>
        <v>48985.176279999992</v>
      </c>
      <c r="E999" s="65"/>
      <c r="F999" s="65"/>
      <c r="G999" s="73">
        <f t="shared" si="57"/>
        <v>-49307.856439589137</v>
      </c>
      <c r="H999" s="1"/>
    </row>
    <row r="1000" spans="1:8" x14ac:dyDescent="0.25">
      <c r="A1000" s="65" t="s">
        <v>12</v>
      </c>
      <c r="B1000" s="73">
        <f>'[57]2012-2013'!AV28</f>
        <v>-49307.856439589144</v>
      </c>
      <c r="C1000" s="65">
        <f>'[57]2012-2013'!F29+'[57]2012-2013'!K29+'[57]2012-2013'!N29</f>
        <v>99029.079999999987</v>
      </c>
      <c r="D1000" s="73">
        <f>'[57]2012-2013'!AR29</f>
        <v>81206.117479999986</v>
      </c>
      <c r="E1000" s="65"/>
      <c r="F1000" s="65"/>
      <c r="G1000" s="73">
        <f t="shared" si="57"/>
        <v>-31484.893919589143</v>
      </c>
      <c r="H1000" s="1"/>
    </row>
    <row r="1001" spans="1:8" x14ac:dyDescent="0.25">
      <c r="A1001" s="65" t="s">
        <v>13</v>
      </c>
      <c r="B1001" s="73">
        <f>'[57]2012-2013'!AV29</f>
        <v>-31484.893919589143</v>
      </c>
      <c r="C1001" s="65">
        <f>'[57]2012-2013'!F30+'[57]2012-2013'!K30+'[57]2012-2013'!N30</f>
        <v>100850.36</v>
      </c>
      <c r="D1001" s="73">
        <f>'[57]2012-2013'!AR30</f>
        <v>83117.612759999989</v>
      </c>
      <c r="E1001" s="65" t="s">
        <v>188</v>
      </c>
      <c r="F1001" s="65">
        <v>20722.09</v>
      </c>
      <c r="G1001" s="73">
        <f t="shared" si="57"/>
        <v>-34474.236679589128</v>
      </c>
      <c r="H1001" s="1"/>
    </row>
    <row r="1002" spans="1:8" x14ac:dyDescent="0.25">
      <c r="A1002" s="65" t="s">
        <v>14</v>
      </c>
      <c r="B1002" s="73">
        <f>'[57]2012-2013'!AV30</f>
        <v>-34474.236679589128</v>
      </c>
      <c r="C1002" s="65">
        <f>'[57]2012-2013'!F31+'[57]2012-2013'!K31+'[57]2012-2013'!N31</f>
        <v>100763.97</v>
      </c>
      <c r="D1002" s="73">
        <f>'[57]2012-2013'!AR31</f>
        <v>80453.771389999994</v>
      </c>
      <c r="E1002" s="65"/>
      <c r="F1002" s="65"/>
      <c r="G1002" s="73">
        <f t="shared" si="57"/>
        <v>-14164.038069589122</v>
      </c>
      <c r="H1002" s="1"/>
    </row>
    <row r="1004" spans="1:8" x14ac:dyDescent="0.25">
      <c r="C1004" s="19" t="s">
        <v>192</v>
      </c>
    </row>
    <row r="1005" spans="1:8" ht="15.75" x14ac:dyDescent="0.25">
      <c r="A1005" s="27" t="s">
        <v>1</v>
      </c>
      <c r="B1005" s="29" t="s">
        <v>15</v>
      </c>
      <c r="C1005" s="29" t="s">
        <v>16</v>
      </c>
      <c r="D1005" s="32" t="s">
        <v>17</v>
      </c>
      <c r="E1005" s="32"/>
      <c r="F1005" s="32"/>
      <c r="G1005" s="33" t="s">
        <v>18</v>
      </c>
      <c r="H1005" s="34"/>
    </row>
    <row r="1006" spans="1:8" ht="15.75" x14ac:dyDescent="0.25">
      <c r="A1006" s="28"/>
      <c r="B1006" s="30"/>
      <c r="C1006" s="30"/>
      <c r="D1006" s="37" t="s">
        <v>19</v>
      </c>
      <c r="E1006" s="38" t="s">
        <v>20</v>
      </c>
      <c r="F1006" s="38"/>
      <c r="G1006" s="35"/>
      <c r="H1006" s="36"/>
    </row>
    <row r="1007" spans="1:8" x14ac:dyDescent="0.25">
      <c r="A1007" s="28"/>
      <c r="B1007" s="31"/>
      <c r="C1007" s="31"/>
      <c r="D1007" s="37"/>
      <c r="E1007" s="4" t="s">
        <v>21</v>
      </c>
      <c r="F1007" s="4" t="s">
        <v>22</v>
      </c>
      <c r="G1007" s="6" t="s">
        <v>23</v>
      </c>
      <c r="H1007" s="6" t="s">
        <v>24</v>
      </c>
    </row>
    <row r="1008" spans="1:8" x14ac:dyDescent="0.25">
      <c r="A1008" s="21" t="s">
        <v>2</v>
      </c>
      <c r="B1008" s="23">
        <f>'[58]2012-2013'!AU18</f>
        <v>-508387.05902571877</v>
      </c>
      <c r="C1008" s="21">
        <f>'[58]2012-2013'!F20+'[58]2012-2013'!K20+'[58]2012-2013'!N20</f>
        <v>10832.15</v>
      </c>
      <c r="D1008" s="23">
        <f>'[58]2012-2013'!AQ20</f>
        <v>41869.494720000002</v>
      </c>
      <c r="E1008" s="52"/>
      <c r="F1008" s="21">
        <v>0</v>
      </c>
      <c r="G1008" s="21"/>
      <c r="H1008" s="23">
        <f t="shared" ref="H1008:H1019" si="58">B1008+C1008-D1008-F1008</f>
        <v>-539424.40374571877</v>
      </c>
    </row>
    <row r="1009" spans="1:8" x14ac:dyDescent="0.25">
      <c r="A1009" s="21" t="s">
        <v>3</v>
      </c>
      <c r="B1009" s="23">
        <f>'[58]2012-2013'!AU20</f>
        <v>-539424.40374571877</v>
      </c>
      <c r="C1009" s="21">
        <f>'[58]2012-2013'!F21+'[58]2012-2013'!K21+'[58]2012-2013'!N21</f>
        <v>9637.0300000000007</v>
      </c>
      <c r="D1009" s="23">
        <f>'[58]2012-2013'!AQ21</f>
        <v>41475.571520000005</v>
      </c>
      <c r="E1009" s="52"/>
      <c r="F1009" s="21">
        <v>0</v>
      </c>
      <c r="G1009" s="21"/>
      <c r="H1009" s="23">
        <f t="shared" si="58"/>
        <v>-571262.94526571874</v>
      </c>
    </row>
    <row r="1010" spans="1:8" x14ac:dyDescent="0.25">
      <c r="A1010" s="21" t="s">
        <v>4</v>
      </c>
      <c r="B1010" s="23">
        <f>'[58]2012-2013'!AU21</f>
        <v>-571262.94526571874</v>
      </c>
      <c r="C1010" s="21">
        <f>'[58]2012-2013'!F22+'[58]2012-2013'!K22+'[58]2012-2013'!N22</f>
        <v>30056.29</v>
      </c>
      <c r="D1010" s="23">
        <f>'[58]2012-2013'!AQ22</f>
        <v>46712.104879999999</v>
      </c>
      <c r="E1010" s="52" t="s">
        <v>194</v>
      </c>
      <c r="F1010" s="21">
        <v>47457.23</v>
      </c>
      <c r="G1010" s="21"/>
      <c r="H1010" s="23">
        <f t="shared" si="58"/>
        <v>-635375.99014571868</v>
      </c>
    </row>
    <row r="1011" spans="1:8" x14ac:dyDescent="0.25">
      <c r="A1011" s="21" t="s">
        <v>5</v>
      </c>
      <c r="B1011" s="23">
        <f>'[58]2012-2013'!AU22</f>
        <v>-635375.99014571868</v>
      </c>
      <c r="C1011" s="21">
        <f>'[58]2012-2013'!F23+'[58]2012-2013'!K23+'[58]2012-2013'!N23</f>
        <v>50377.67</v>
      </c>
      <c r="D1011" s="23">
        <f>'[58]2012-2013'!AQ23</f>
        <v>53158.695119999997</v>
      </c>
      <c r="E1011" s="77"/>
      <c r="F1011" s="41"/>
      <c r="G1011" s="21"/>
      <c r="H1011" s="23">
        <f t="shared" si="58"/>
        <v>-638157.01526571868</v>
      </c>
    </row>
    <row r="1012" spans="1:8" x14ac:dyDescent="0.25">
      <c r="A1012" s="21" t="s">
        <v>7</v>
      </c>
      <c r="B1012" s="23">
        <f>'[58]2012-2013'!AU23</f>
        <v>-638157.01526571868</v>
      </c>
      <c r="C1012" s="21">
        <f>'[58]2012-2013'!F24+'[58]2012-2013'!K24+'[58]2012-2013'!N24</f>
        <v>68101.010000000009</v>
      </c>
      <c r="D1012" s="23">
        <f>'[58]2012-2013'!AQ24</f>
        <v>56710.850639999997</v>
      </c>
      <c r="E1012" s="21"/>
      <c r="F1012" s="21"/>
      <c r="G1012" s="21"/>
      <c r="H1012" s="23">
        <f t="shared" si="58"/>
        <v>-626766.85590571864</v>
      </c>
    </row>
    <row r="1013" spans="1:8" x14ac:dyDescent="0.25">
      <c r="A1013" s="21" t="s">
        <v>8</v>
      </c>
      <c r="B1013" s="23">
        <f>'[58]2012-2013'!AU24</f>
        <v>-626766.85590571864</v>
      </c>
      <c r="C1013" s="21">
        <f>'[58]2012-2013'!F25+'[58]2012-2013'!K25+'[58]2012-2013'!N25</f>
        <v>71703.09</v>
      </c>
      <c r="D1013" s="23">
        <f>'[58]2012-2013'!AQ25</f>
        <v>57332.9764</v>
      </c>
      <c r="E1013" s="21"/>
      <c r="F1013" s="21"/>
      <c r="G1013" s="21"/>
      <c r="H1013" s="23">
        <f t="shared" si="58"/>
        <v>-612396.74230571871</v>
      </c>
    </row>
    <row r="1014" spans="1:8" x14ac:dyDescent="0.25">
      <c r="A1014" s="21" t="s">
        <v>9</v>
      </c>
      <c r="B1014" s="23">
        <f>'[58]2012-2013'!AU25</f>
        <v>-612396.74230571871</v>
      </c>
      <c r="C1014" s="21">
        <f>'[58]2012-2013'!F26+'[58]2012-2013'!K26+'[58]2012-2013'!N26</f>
        <v>65372.24</v>
      </c>
      <c r="D1014" s="23">
        <f>'[58]2012-2013'!AQ26</f>
        <v>55775.792520000003</v>
      </c>
      <c r="E1014" s="21"/>
      <c r="F1014" s="21"/>
      <c r="G1014" s="21"/>
      <c r="H1014" s="23">
        <f t="shared" si="58"/>
        <v>-602800.29482571874</v>
      </c>
    </row>
    <row r="1015" spans="1:8" x14ac:dyDescent="0.25">
      <c r="A1015" s="21" t="s">
        <v>10</v>
      </c>
      <c r="B1015" s="23">
        <f>'[58]2012-2013'!AU26</f>
        <v>-602800.29482571874</v>
      </c>
      <c r="C1015" s="21">
        <f>'[58]2012-2013'!F27+'[58]2012-2013'!K27+'[58]2012-2013'!N27</f>
        <v>67489.02</v>
      </c>
      <c r="D1015" s="23">
        <f>'[58]2012-2013'!AQ27</f>
        <v>56136.777160000005</v>
      </c>
      <c r="E1015" s="21" t="s">
        <v>193</v>
      </c>
      <c r="F1015" s="21">
        <v>4319.1000000000004</v>
      </c>
      <c r="G1015" s="21"/>
      <c r="H1015" s="23">
        <f t="shared" si="58"/>
        <v>-595767.15198571875</v>
      </c>
    </row>
    <row r="1016" spans="1:8" x14ac:dyDescent="0.25">
      <c r="A1016" s="21" t="s">
        <v>11</v>
      </c>
      <c r="B1016" s="23">
        <f>'[58]2012-2013'!AU27</f>
        <v>-595767.15198571875</v>
      </c>
      <c r="C1016" s="21">
        <f>'[58]2012-2013'!F28+'[58]2012-2013'!K28+'[58]2012-2013'!N28</f>
        <v>65891.290000000008</v>
      </c>
      <c r="D1016" s="23">
        <f>'[58]2012-2013'!AQ28</f>
        <v>53423.240239999999</v>
      </c>
      <c r="E1016" s="21"/>
      <c r="F1016" s="21"/>
      <c r="G1016" s="21"/>
      <c r="H1016" s="23">
        <f t="shared" si="58"/>
        <v>-583299.10222571867</v>
      </c>
    </row>
    <row r="1017" spans="1:8" x14ac:dyDescent="0.25">
      <c r="A1017" s="21" t="s">
        <v>12</v>
      </c>
      <c r="B1017" s="23">
        <f>'[58]2012-2013'!AU28</f>
        <v>-583299.10222571867</v>
      </c>
      <c r="C1017" s="21">
        <f>'[58]2012-2013'!F29+'[58]2012-2013'!K29+'[58]2012-2013'!N29</f>
        <v>131463.32</v>
      </c>
      <c r="D1017" s="23">
        <f>'[58]2012-2013'!AQ29</f>
        <v>107557.81104</v>
      </c>
      <c r="E1017" s="21"/>
      <c r="F1017" s="21"/>
      <c r="G1017" s="21"/>
      <c r="H1017" s="23">
        <f t="shared" si="58"/>
        <v>-559393.59326571866</v>
      </c>
    </row>
    <row r="1018" spans="1:8" x14ac:dyDescent="0.25">
      <c r="A1018" s="21" t="s">
        <v>13</v>
      </c>
      <c r="B1018" s="23">
        <f>'[58]2012-2013'!AU29</f>
        <v>-559393.59326571866</v>
      </c>
      <c r="C1018" s="21">
        <f>'[58]2012-2013'!F30+'[58]2012-2013'!K30+'[58]2012-2013'!N30</f>
        <v>132108.82</v>
      </c>
      <c r="D1018" s="23">
        <f>'[58]2012-2013'!AQ30</f>
        <v>105142.74408</v>
      </c>
      <c r="E1018" s="21"/>
      <c r="F1018" s="21"/>
      <c r="G1018" s="21"/>
      <c r="H1018" s="23">
        <f t="shared" si="58"/>
        <v>-532427.51734571869</v>
      </c>
    </row>
    <row r="1019" spans="1:8" x14ac:dyDescent="0.25">
      <c r="A1019" s="21" t="s">
        <v>14</v>
      </c>
      <c r="B1019" s="23">
        <f>'[58]2012-2013'!AU30</f>
        <v>-532427.51734571869</v>
      </c>
      <c r="C1019" s="21">
        <f>'[58]2012-2013'!F31+'[58]2012-2013'!K31+'[58]2012-2013'!N31</f>
        <v>125139.72</v>
      </c>
      <c r="D1019" s="23">
        <f>'[58]2012-2013'!AQ31</f>
        <v>106462.24296</v>
      </c>
      <c r="E1019" s="21"/>
      <c r="F1019" s="21"/>
      <c r="G1019" s="21"/>
      <c r="H1019" s="23">
        <f t="shared" si="58"/>
        <v>-513750.04030571872</v>
      </c>
    </row>
    <row r="1021" spans="1:8" x14ac:dyDescent="0.25">
      <c r="C1021" s="19" t="s">
        <v>195</v>
      </c>
    </row>
    <row r="1022" spans="1:8" ht="15.75" x14ac:dyDescent="0.25">
      <c r="A1022" s="27" t="s">
        <v>1</v>
      </c>
      <c r="B1022" s="29" t="s">
        <v>15</v>
      </c>
      <c r="C1022" s="29" t="s">
        <v>16</v>
      </c>
      <c r="D1022" s="32" t="s">
        <v>17</v>
      </c>
      <c r="E1022" s="32"/>
      <c r="F1022" s="32"/>
      <c r="G1022" s="33" t="s">
        <v>18</v>
      </c>
      <c r="H1022" s="34"/>
    </row>
    <row r="1023" spans="1:8" ht="15.75" x14ac:dyDescent="0.25">
      <c r="A1023" s="28"/>
      <c r="B1023" s="30"/>
      <c r="C1023" s="30"/>
      <c r="D1023" s="37" t="s">
        <v>19</v>
      </c>
      <c r="E1023" s="38" t="s">
        <v>20</v>
      </c>
      <c r="F1023" s="38"/>
      <c r="G1023" s="35"/>
      <c r="H1023" s="36"/>
    </row>
    <row r="1024" spans="1:8" x14ac:dyDescent="0.25">
      <c r="A1024" s="28"/>
      <c r="B1024" s="31"/>
      <c r="C1024" s="31"/>
      <c r="D1024" s="37"/>
      <c r="E1024" s="4" t="s">
        <v>21</v>
      </c>
      <c r="F1024" s="4" t="s">
        <v>22</v>
      </c>
      <c r="G1024" s="6" t="s">
        <v>23</v>
      </c>
      <c r="H1024" s="6" t="s">
        <v>24</v>
      </c>
    </row>
    <row r="1025" spans="1:8" x14ac:dyDescent="0.25">
      <c r="A1025" s="21" t="s">
        <v>2</v>
      </c>
      <c r="B1025" s="23">
        <v>144451.54829674409</v>
      </c>
      <c r="C1025" s="21">
        <v>48739.35</v>
      </c>
      <c r="D1025" s="23">
        <v>33524.28256</v>
      </c>
      <c r="E1025" s="52"/>
      <c r="F1025" s="21">
        <v>0</v>
      </c>
      <c r="G1025" s="23">
        <f t="shared" ref="G1025:G1036" si="59">B1025+C1025-D1025-F1025</f>
        <v>159666.6157367441</v>
      </c>
      <c r="H1025" s="21"/>
    </row>
    <row r="1026" spans="1:8" x14ac:dyDescent="0.25">
      <c r="A1026" s="21" t="s">
        <v>3</v>
      </c>
      <c r="B1026" s="23">
        <v>159666.6157367441</v>
      </c>
      <c r="C1026" s="21">
        <f>'[59]2012-2013'!F21+'[59]2012-2013'!K21</f>
        <v>41578.35</v>
      </c>
      <c r="D1026" s="23">
        <f>'[59]2012-2013'!AO21</f>
        <v>33625.980879999996</v>
      </c>
      <c r="E1026" s="52"/>
      <c r="F1026" s="21">
        <v>0</v>
      </c>
      <c r="G1026" s="23">
        <f t="shared" si="59"/>
        <v>167618.98485674412</v>
      </c>
      <c r="H1026" s="21"/>
    </row>
    <row r="1027" spans="1:8" x14ac:dyDescent="0.25">
      <c r="A1027" s="21" t="s">
        <v>4</v>
      </c>
      <c r="B1027" s="23">
        <v>167618.98485674412</v>
      </c>
      <c r="C1027" s="21">
        <f>'[59]2012-2013'!F22+'[59]2012-2013'!K22</f>
        <v>44717.63</v>
      </c>
      <c r="D1027" s="23">
        <f>'[59]2012-2013'!AO22</f>
        <v>32452.095839999998</v>
      </c>
      <c r="E1027" s="52" t="s">
        <v>198</v>
      </c>
      <c r="F1027" s="21">
        <v>15229.29</v>
      </c>
      <c r="G1027" s="23">
        <f t="shared" si="59"/>
        <v>164655.22901674412</v>
      </c>
      <c r="H1027" s="21"/>
    </row>
    <row r="1028" spans="1:8" x14ac:dyDescent="0.25">
      <c r="A1028" s="21" t="s">
        <v>5</v>
      </c>
      <c r="B1028" s="23">
        <v>164655.22901674412</v>
      </c>
      <c r="C1028" s="21">
        <f>'[59]2012-2013'!F23+'[59]2012-2013'!K23</f>
        <v>41014.520000000004</v>
      </c>
      <c r="D1028" s="23">
        <f>'[59]2012-2013'!AO23</f>
        <v>32004.680339999999</v>
      </c>
      <c r="E1028" s="21"/>
      <c r="F1028" s="21"/>
      <c r="G1028" s="23">
        <f t="shared" si="59"/>
        <v>173665.06867674415</v>
      </c>
      <c r="H1028" s="21"/>
    </row>
    <row r="1029" spans="1:8" x14ac:dyDescent="0.25">
      <c r="A1029" s="21" t="s">
        <v>7</v>
      </c>
      <c r="B1029" s="23">
        <f>'[59]2012-2013'!AS23</f>
        <v>173665.06867674415</v>
      </c>
      <c r="C1029" s="21">
        <f>'[59]2012-2013'!F24+'[59]2012-2013'!K24</f>
        <v>42199.479999999996</v>
      </c>
      <c r="D1029" s="23">
        <f>'[59]2012-2013'!AO24</f>
        <v>32306.64212</v>
      </c>
      <c r="E1029" s="21"/>
      <c r="F1029" s="21"/>
      <c r="G1029" s="23">
        <f t="shared" si="59"/>
        <v>183557.90655674416</v>
      </c>
      <c r="H1029" s="21"/>
    </row>
    <row r="1030" spans="1:8" x14ac:dyDescent="0.25">
      <c r="A1030" s="21" t="s">
        <v>8</v>
      </c>
      <c r="B1030" s="23">
        <f>'[59]2012-2013'!AS24</f>
        <v>183557.90655674416</v>
      </c>
      <c r="C1030" s="21">
        <f>'[59]2012-2013'!F25+'[59]2012-2013'!K25</f>
        <v>42121.8</v>
      </c>
      <c r="D1030" s="23">
        <f>'[59]2012-2013'!AO25</f>
        <v>31655.940999999999</v>
      </c>
      <c r="E1030" s="52" t="s">
        <v>197</v>
      </c>
      <c r="F1030" s="52">
        <v>32669.57</v>
      </c>
      <c r="G1030" s="23">
        <f t="shared" si="59"/>
        <v>161354.19555674418</v>
      </c>
      <c r="H1030" s="21"/>
    </row>
    <row r="1031" spans="1:8" x14ac:dyDescent="0.25">
      <c r="A1031" s="21" t="s">
        <v>9</v>
      </c>
      <c r="B1031" s="23">
        <f>'[59]2012-2013'!AS25</f>
        <v>161354.19555674415</v>
      </c>
      <c r="C1031" s="21">
        <f>'[59]2012-2013'!F26+'[59]2012-2013'!K26</f>
        <v>39950.18</v>
      </c>
      <c r="D1031" s="23">
        <f>'[59]2012-2013'!AO26</f>
        <v>32465.935799999999</v>
      </c>
      <c r="E1031" s="21"/>
      <c r="F1031" s="21"/>
      <c r="G1031" s="23">
        <f t="shared" si="59"/>
        <v>168838.43975674413</v>
      </c>
      <c r="H1031" s="21"/>
    </row>
    <row r="1032" spans="1:8" x14ac:dyDescent="0.25">
      <c r="A1032" s="21" t="s">
        <v>10</v>
      </c>
      <c r="B1032" s="23">
        <f>'[59]2012-2013'!AS26</f>
        <v>168838.43975674413</v>
      </c>
      <c r="C1032" s="21">
        <f>'[59]2012-2013'!F27+'[59]2012-2013'!K27</f>
        <v>44175.95</v>
      </c>
      <c r="D1032" s="23">
        <f>'[59]2012-2013'!AO27</f>
        <v>32774.163119999997</v>
      </c>
      <c r="E1032" s="21"/>
      <c r="F1032" s="21"/>
      <c r="G1032" s="23">
        <f t="shared" si="59"/>
        <v>180240.22663674416</v>
      </c>
      <c r="H1032" s="21"/>
    </row>
    <row r="1033" spans="1:8" x14ac:dyDescent="0.25">
      <c r="A1033" s="21" t="s">
        <v>11</v>
      </c>
      <c r="B1033" s="23">
        <f>'[59]2012-2013'!AS27</f>
        <v>180240.22663674416</v>
      </c>
      <c r="C1033" s="21">
        <f>'[59]2012-2013'!F28+'[59]2012-2013'!K28</f>
        <v>42175.579999999994</v>
      </c>
      <c r="D1033" s="23">
        <f>'[59]2012-2013'!AO28</f>
        <v>32458.69212</v>
      </c>
      <c r="E1033" s="21"/>
      <c r="F1033" s="21"/>
      <c r="G1033" s="23">
        <f t="shared" si="59"/>
        <v>189957.11451674416</v>
      </c>
      <c r="H1033" s="21"/>
    </row>
    <row r="1034" spans="1:8" x14ac:dyDescent="0.25">
      <c r="A1034" s="21" t="s">
        <v>12</v>
      </c>
      <c r="B1034" s="23">
        <f>'[59]2012-2013'!AS28</f>
        <v>189957.11451674416</v>
      </c>
      <c r="C1034" s="21">
        <f>'[59]2012-2013'!F29+'[59]2012-2013'!K29</f>
        <v>70298.28</v>
      </c>
      <c r="D1034" s="23">
        <f>'[59]2012-2013'!AO29</f>
        <v>70171.632320000004</v>
      </c>
      <c r="E1034" s="21" t="s">
        <v>196</v>
      </c>
      <c r="F1034" s="21">
        <v>58164.29</v>
      </c>
      <c r="G1034" s="23">
        <f t="shared" si="59"/>
        <v>131919.47219674414</v>
      </c>
      <c r="H1034" s="21"/>
    </row>
    <row r="1035" spans="1:8" x14ac:dyDescent="0.25">
      <c r="A1035" s="21" t="s">
        <v>13</v>
      </c>
      <c r="B1035" s="23">
        <f>'[59]2012-2013'!AS29</f>
        <v>131919.47219674414</v>
      </c>
      <c r="C1035" s="21">
        <f>'[59]2012-2013'!F30+'[59]2012-2013'!K30</f>
        <v>72833.72</v>
      </c>
      <c r="D1035" s="23">
        <f>'[59]2012-2013'!AO30</f>
        <v>70459.171520000004</v>
      </c>
      <c r="E1035" s="21"/>
      <c r="F1035" s="21"/>
      <c r="G1035" s="23">
        <f t="shared" si="59"/>
        <v>134294.02067674414</v>
      </c>
      <c r="H1035" s="21"/>
    </row>
    <row r="1036" spans="1:8" x14ac:dyDescent="0.25">
      <c r="A1036" s="21" t="s">
        <v>14</v>
      </c>
      <c r="B1036" s="23">
        <f>'[59]2012-2013'!AS30</f>
        <v>134294.02067674414</v>
      </c>
      <c r="C1036" s="21">
        <f>'[59]2012-2013'!F31+'[59]2012-2013'!K31</f>
        <v>75017.48000000001</v>
      </c>
      <c r="D1036" s="23">
        <f>'[59]2012-2013'!AO31</f>
        <v>70983.455600000016</v>
      </c>
      <c r="E1036" s="21"/>
      <c r="F1036" s="21"/>
      <c r="G1036" s="23">
        <f t="shared" si="59"/>
        <v>138328.04507674414</v>
      </c>
      <c r="H1036" s="21"/>
    </row>
    <row r="1038" spans="1:8" x14ac:dyDescent="0.25">
      <c r="C1038" s="19" t="s">
        <v>199</v>
      </c>
    </row>
    <row r="1039" spans="1:8" ht="15.75" x14ac:dyDescent="0.25">
      <c r="A1039" s="27" t="s">
        <v>1</v>
      </c>
      <c r="B1039" s="29" t="s">
        <v>15</v>
      </c>
      <c r="C1039" s="29" t="s">
        <v>16</v>
      </c>
      <c r="D1039" s="32" t="s">
        <v>17</v>
      </c>
      <c r="E1039" s="32"/>
      <c r="F1039" s="32"/>
      <c r="G1039" s="33" t="s">
        <v>18</v>
      </c>
      <c r="H1039" s="34"/>
    </row>
    <row r="1040" spans="1:8" ht="15.75" x14ac:dyDescent="0.25">
      <c r="A1040" s="28"/>
      <c r="B1040" s="30"/>
      <c r="C1040" s="30"/>
      <c r="D1040" s="37" t="s">
        <v>19</v>
      </c>
      <c r="E1040" s="38" t="s">
        <v>20</v>
      </c>
      <c r="F1040" s="38"/>
      <c r="G1040" s="35"/>
      <c r="H1040" s="36"/>
    </row>
    <row r="1041" spans="1:8" x14ac:dyDescent="0.25">
      <c r="A1041" s="28"/>
      <c r="B1041" s="31"/>
      <c r="C1041" s="31"/>
      <c r="D1041" s="37"/>
      <c r="E1041" s="4" t="s">
        <v>21</v>
      </c>
      <c r="F1041" s="4" t="s">
        <v>22</v>
      </c>
      <c r="G1041" s="6" t="s">
        <v>23</v>
      </c>
      <c r="H1041" s="6" t="s">
        <v>24</v>
      </c>
    </row>
    <row r="1042" spans="1:8" x14ac:dyDescent="0.25">
      <c r="A1042" s="21" t="s">
        <v>2</v>
      </c>
      <c r="B1042" s="23">
        <f>'[60]2012-2013'!AP18</f>
        <v>79434.363083685399</v>
      </c>
      <c r="C1042" s="21">
        <f>'[60]2012-2013'!F20+'[60]2012-2013'!K20</f>
        <v>32691.64</v>
      </c>
      <c r="D1042" s="23">
        <f>'[60]2012-2013'!AL20</f>
        <v>30001.707760000001</v>
      </c>
      <c r="E1042" s="52"/>
      <c r="F1042" s="21">
        <v>0</v>
      </c>
      <c r="G1042" s="21"/>
      <c r="H1042" s="23">
        <f t="shared" ref="H1042:H1053" si="60">B1042+C1042-D1042-F1042</f>
        <v>82124.295323685394</v>
      </c>
    </row>
    <row r="1043" spans="1:8" x14ac:dyDescent="0.25">
      <c r="A1043" s="21" t="s">
        <v>3</v>
      </c>
      <c r="B1043" s="23">
        <f>'[60]2012-2013'!AP20</f>
        <v>82124.295323685394</v>
      </c>
      <c r="C1043" s="21">
        <f>'[60]2012-2013'!F21+'[60]2012-2013'!K21</f>
        <v>34824.58</v>
      </c>
      <c r="D1043" s="23">
        <f>'[60]2012-2013'!AL21</f>
        <v>28672.388879999999</v>
      </c>
      <c r="E1043" s="52" t="s">
        <v>201</v>
      </c>
      <c r="F1043" s="21">
        <v>41332.17</v>
      </c>
      <c r="G1043" s="21"/>
      <c r="H1043" s="23">
        <f t="shared" si="60"/>
        <v>46944.316443685399</v>
      </c>
    </row>
    <row r="1044" spans="1:8" x14ac:dyDescent="0.25">
      <c r="A1044" s="21" t="s">
        <v>4</v>
      </c>
      <c r="B1044" s="23">
        <f>'[60]2012-2013'!AP21</f>
        <v>46944.316443685399</v>
      </c>
      <c r="C1044" s="21">
        <f>'[60]2012-2013'!F22+'[60]2012-2013'!K22</f>
        <v>34409.369999999995</v>
      </c>
      <c r="D1044" s="23">
        <f>'[60]2012-2013'!AL22</f>
        <v>28867.189639999997</v>
      </c>
      <c r="E1044" s="52"/>
      <c r="F1044" s="21"/>
      <c r="G1044" s="21"/>
      <c r="H1044" s="23">
        <f t="shared" si="60"/>
        <v>52486.496803685397</v>
      </c>
    </row>
    <row r="1045" spans="1:8" x14ac:dyDescent="0.25">
      <c r="A1045" s="21" t="s">
        <v>5</v>
      </c>
      <c r="B1045" s="23">
        <f>'[60]2012-2013'!AP22</f>
        <v>52486.496803685397</v>
      </c>
      <c r="C1045" s="21">
        <f>'[60]2012-2013'!F23+'[60]2012-2013'!K23</f>
        <v>36405.479999999996</v>
      </c>
      <c r="D1045" s="23">
        <f>'[60]2012-2013'!AL23</f>
        <v>29225.7284</v>
      </c>
      <c r="E1045" s="21"/>
      <c r="F1045" s="21"/>
      <c r="G1045" s="21"/>
      <c r="H1045" s="23">
        <f t="shared" si="60"/>
        <v>59666.248403685393</v>
      </c>
    </row>
    <row r="1046" spans="1:8" x14ac:dyDescent="0.25">
      <c r="A1046" s="21" t="s">
        <v>7</v>
      </c>
      <c r="B1046" s="23">
        <f>'[60]2012-2013'!AP23</f>
        <v>59666.248403685393</v>
      </c>
      <c r="C1046" s="21">
        <f>'[60]2012-2013'!F24+'[60]2012-2013'!K24</f>
        <v>31994.050000000003</v>
      </c>
      <c r="D1046" s="23">
        <f>'[60]2012-2013'!AL24</f>
        <v>27846.537960000001</v>
      </c>
      <c r="E1046" s="21"/>
      <c r="F1046" s="21"/>
      <c r="G1046" s="21"/>
      <c r="H1046" s="23">
        <f t="shared" si="60"/>
        <v>63813.760443685387</v>
      </c>
    </row>
    <row r="1047" spans="1:8" x14ac:dyDescent="0.25">
      <c r="A1047" s="21" t="s">
        <v>8</v>
      </c>
      <c r="B1047" s="23">
        <f>'[60]2012-2013'!AP24</f>
        <v>63813.760443685387</v>
      </c>
      <c r="C1047" s="21">
        <f>'[60]2012-2013'!F25+'[60]2012-2013'!K25</f>
        <v>39832.639999999999</v>
      </c>
      <c r="D1047" s="23">
        <f>'[60]2012-2013'!AL25</f>
        <v>27844.798720000003</v>
      </c>
      <c r="E1047" s="21" t="s">
        <v>200</v>
      </c>
      <c r="F1047" s="21">
        <v>7622.14</v>
      </c>
      <c r="G1047" s="21"/>
      <c r="H1047" s="23">
        <f t="shared" si="60"/>
        <v>68179.461723685381</v>
      </c>
    </row>
    <row r="1048" spans="1:8" x14ac:dyDescent="0.25">
      <c r="A1048" s="21" t="s">
        <v>9</v>
      </c>
      <c r="B1048" s="23">
        <f>'[60]2012-2013'!AP25</f>
        <v>68179.461723685366</v>
      </c>
      <c r="C1048" s="21">
        <f>'[60]2012-2013'!F26+'[60]2012-2013'!K26</f>
        <v>37901.919999999998</v>
      </c>
      <c r="D1048" s="23">
        <f>'[60]2012-2013'!AL26</f>
        <v>27691.515599999999</v>
      </c>
      <c r="E1048" s="21"/>
      <c r="F1048" s="21"/>
      <c r="G1048" s="21"/>
      <c r="H1048" s="23">
        <f t="shared" si="60"/>
        <v>78389.866123685366</v>
      </c>
    </row>
    <row r="1049" spans="1:8" x14ac:dyDescent="0.25">
      <c r="A1049" s="21" t="s">
        <v>10</v>
      </c>
      <c r="B1049" s="23">
        <f>'[60]2012-2013'!AP26</f>
        <v>78389.866123685366</v>
      </c>
      <c r="C1049" s="21">
        <f>'[60]2012-2013'!F27+'[60]2012-2013'!K27</f>
        <v>31320.89</v>
      </c>
      <c r="D1049" s="23">
        <f>'[60]2012-2013'!AL27</f>
        <v>25564.322119999997</v>
      </c>
      <c r="E1049" s="21"/>
      <c r="F1049" s="21"/>
      <c r="G1049" s="21"/>
      <c r="H1049" s="23">
        <f t="shared" si="60"/>
        <v>84146.434003685368</v>
      </c>
    </row>
    <row r="1050" spans="1:8" x14ac:dyDescent="0.25">
      <c r="A1050" s="21" t="s">
        <v>11</v>
      </c>
      <c r="B1050" s="23">
        <f>'[60]2012-2013'!AP27</f>
        <v>84146.434003685368</v>
      </c>
      <c r="C1050" s="21">
        <f>'[60]2012-2013'!F28+'[60]2012-2013'!K28</f>
        <v>39165.919999999998</v>
      </c>
      <c r="D1050" s="23">
        <f>'[60]2012-2013'!AL28</f>
        <v>28130.164080000002</v>
      </c>
      <c r="E1050" s="21"/>
      <c r="F1050" s="21"/>
      <c r="G1050" s="21"/>
      <c r="H1050" s="23">
        <f t="shared" si="60"/>
        <v>95182.189923685364</v>
      </c>
    </row>
    <row r="1051" spans="1:8" x14ac:dyDescent="0.25">
      <c r="A1051" s="21" t="s">
        <v>12</v>
      </c>
      <c r="B1051" s="23">
        <f>'[60]2012-2013'!AP28</f>
        <v>95182.189923685364</v>
      </c>
      <c r="C1051" s="21">
        <f>'[60]2012-2013'!F29+'[60]2012-2013'!K29</f>
        <v>44171.37000000001</v>
      </c>
      <c r="D1051" s="23">
        <f>'[60]2012-2013'!AL29</f>
        <v>35081.210639999998</v>
      </c>
      <c r="E1051" s="21"/>
      <c r="F1051" s="21"/>
      <c r="G1051" s="21"/>
      <c r="H1051" s="23">
        <f t="shared" si="60"/>
        <v>104272.34928368538</v>
      </c>
    </row>
    <row r="1052" spans="1:8" x14ac:dyDescent="0.25">
      <c r="A1052" s="21" t="s">
        <v>13</v>
      </c>
      <c r="B1052" s="23">
        <f>'[60]2012-2013'!AP29</f>
        <v>104272.34928368535</v>
      </c>
      <c r="C1052" s="21">
        <f>'[60]2012-2013'!F30+'[60]2012-2013'!K30</f>
        <v>48321.259999999995</v>
      </c>
      <c r="D1052" s="23">
        <f>'[60]2012-2013'!AL30</f>
        <v>37621.210959999997</v>
      </c>
      <c r="E1052" s="21"/>
      <c r="F1052" s="21"/>
      <c r="G1052" s="21"/>
      <c r="H1052" s="23">
        <f t="shared" si="60"/>
        <v>114972.39832368534</v>
      </c>
    </row>
    <row r="1053" spans="1:8" x14ac:dyDescent="0.25">
      <c r="A1053" s="21" t="s">
        <v>14</v>
      </c>
      <c r="B1053" s="23">
        <f>'[60]2012-2013'!AP30</f>
        <v>114972.39832368534</v>
      </c>
      <c r="C1053" s="21">
        <f>'[60]2012-2013'!F31+'[60]2012-2013'!K31</f>
        <v>43769.070000000007</v>
      </c>
      <c r="D1053" s="23">
        <f>'[60]2012-2013'!AL31</f>
        <v>37526.7696</v>
      </c>
      <c r="E1053" s="21"/>
      <c r="F1053" s="21"/>
      <c r="G1053" s="21"/>
      <c r="H1053" s="23">
        <f t="shared" si="60"/>
        <v>121214.69872368535</v>
      </c>
    </row>
    <row r="1055" spans="1:8" x14ac:dyDescent="0.25">
      <c r="C1055" s="19" t="s">
        <v>202</v>
      </c>
    </row>
    <row r="1056" spans="1:8" ht="15.75" x14ac:dyDescent="0.25">
      <c r="A1056" s="27" t="s">
        <v>1</v>
      </c>
      <c r="B1056" s="29" t="s">
        <v>15</v>
      </c>
      <c r="C1056" s="29" t="s">
        <v>16</v>
      </c>
      <c r="D1056" s="32" t="s">
        <v>17</v>
      </c>
      <c r="E1056" s="32"/>
      <c r="F1056" s="32"/>
      <c r="G1056" s="33" t="s">
        <v>18</v>
      </c>
      <c r="H1056" s="34"/>
    </row>
    <row r="1057" spans="1:8" ht="15.75" x14ac:dyDescent="0.25">
      <c r="A1057" s="28"/>
      <c r="B1057" s="30"/>
      <c r="C1057" s="30"/>
      <c r="D1057" s="37" t="s">
        <v>19</v>
      </c>
      <c r="E1057" s="38" t="s">
        <v>20</v>
      </c>
      <c r="F1057" s="38"/>
      <c r="G1057" s="35"/>
      <c r="H1057" s="36"/>
    </row>
    <row r="1058" spans="1:8" x14ac:dyDescent="0.25">
      <c r="A1058" s="28"/>
      <c r="B1058" s="31"/>
      <c r="C1058" s="31"/>
      <c r="D1058" s="37"/>
      <c r="E1058" s="4" t="s">
        <v>21</v>
      </c>
      <c r="F1058" s="4" t="s">
        <v>22</v>
      </c>
      <c r="G1058" s="6" t="s">
        <v>23</v>
      </c>
      <c r="H1058" s="6" t="s">
        <v>24</v>
      </c>
    </row>
    <row r="1059" spans="1:8" x14ac:dyDescent="0.25">
      <c r="A1059" s="21" t="s">
        <v>2</v>
      </c>
      <c r="B1059" s="23">
        <v>-43396.409497887267</v>
      </c>
      <c r="C1059" s="21">
        <f>'[61]2012-2013'!F20+'[61]2012-2013'!K20</f>
        <v>33144.519999999997</v>
      </c>
      <c r="D1059" s="23">
        <f>'[61]2012-2013'!AL20</f>
        <v>31491.031759999998</v>
      </c>
      <c r="E1059" s="21"/>
      <c r="F1059" s="21">
        <v>0</v>
      </c>
      <c r="G1059" s="21"/>
      <c r="H1059" s="23">
        <f t="shared" ref="H1059:H1070" si="61">B1059+C1059-D1059-F1059</f>
        <v>-41742.921257887268</v>
      </c>
    </row>
    <row r="1060" spans="1:8" x14ac:dyDescent="0.25">
      <c r="A1060" s="21" t="s">
        <v>3</v>
      </c>
      <c r="B1060" s="23">
        <f>'[61]2012-2013'!AP20</f>
        <v>-41742.921257887268</v>
      </c>
      <c r="C1060" s="21">
        <f>'[61]2012-2013'!F21+'[61]2012-2013'!K21</f>
        <v>36134.46</v>
      </c>
      <c r="D1060" s="23">
        <f>'[61]2012-2013'!AL21</f>
        <v>25206.8416</v>
      </c>
      <c r="E1060" s="21"/>
      <c r="F1060" s="21">
        <v>0</v>
      </c>
      <c r="G1060" s="21"/>
      <c r="H1060" s="23">
        <f t="shared" si="61"/>
        <v>-30815.302857887269</v>
      </c>
    </row>
    <row r="1061" spans="1:8" x14ac:dyDescent="0.25">
      <c r="A1061" s="21" t="s">
        <v>4</v>
      </c>
      <c r="B1061" s="23">
        <f>'[61]2012-2013'!AP21</f>
        <v>-30815.302857887269</v>
      </c>
      <c r="C1061" s="21">
        <f>'[61]2012-2013'!F22+'[61]2012-2013'!K22</f>
        <v>34711.29</v>
      </c>
      <c r="D1061" s="23">
        <f>'[61]2012-2013'!AL22</f>
        <v>27258.345960000002</v>
      </c>
      <c r="E1061" s="21"/>
      <c r="F1061" s="21">
        <v>0</v>
      </c>
      <c r="G1061" s="21"/>
      <c r="H1061" s="23">
        <f t="shared" si="61"/>
        <v>-23362.358817887271</v>
      </c>
    </row>
    <row r="1062" spans="1:8" x14ac:dyDescent="0.25">
      <c r="A1062" s="21" t="s">
        <v>5</v>
      </c>
      <c r="B1062" s="23">
        <f>'[61]2012-2013'!AP22</f>
        <v>-23362.358817887271</v>
      </c>
      <c r="C1062" s="21">
        <f>'[61]2012-2013'!F23+'[61]2012-2013'!K23</f>
        <v>32704.82</v>
      </c>
      <c r="D1062" s="23">
        <f>'[61]2012-2013'!AL23</f>
        <v>27772.408159999999</v>
      </c>
      <c r="E1062" s="21"/>
      <c r="F1062" s="21">
        <v>0</v>
      </c>
      <c r="G1062" s="21"/>
      <c r="H1062" s="23">
        <f t="shared" si="61"/>
        <v>-18429.94697788727</v>
      </c>
    </row>
    <row r="1063" spans="1:8" x14ac:dyDescent="0.25">
      <c r="A1063" s="21" t="s">
        <v>7</v>
      </c>
      <c r="B1063" s="23">
        <f>'[61]2012-2013'!AP23</f>
        <v>-18429.94697788727</v>
      </c>
      <c r="C1063" s="21">
        <f>'[61]2012-2013'!F24+'[61]2012-2013'!K24</f>
        <v>31994.050000000003</v>
      </c>
      <c r="D1063" s="23">
        <f>'[61]2012-2013'!AL24</f>
        <v>26838.399639999996</v>
      </c>
      <c r="E1063" s="21"/>
      <c r="F1063" s="21">
        <v>0</v>
      </c>
      <c r="G1063" s="21"/>
      <c r="H1063" s="23">
        <f t="shared" si="61"/>
        <v>-13274.296617887263</v>
      </c>
    </row>
    <row r="1064" spans="1:8" x14ac:dyDescent="0.25">
      <c r="A1064" s="21" t="s">
        <v>8</v>
      </c>
      <c r="B1064" s="23">
        <f>'[61]2012-2013'!AP24</f>
        <v>-13274.296617887263</v>
      </c>
      <c r="C1064" s="21">
        <f>'[61]2012-2013'!F25+'[61]2012-2013'!K25</f>
        <v>33926.26</v>
      </c>
      <c r="D1064" s="23">
        <f>'[61]2012-2013'!AL25</f>
        <v>24074.0236</v>
      </c>
      <c r="E1064" s="21"/>
      <c r="F1064" s="21">
        <v>0</v>
      </c>
      <c r="G1064" s="21"/>
      <c r="H1064" s="23">
        <f t="shared" si="61"/>
        <v>-3422.0602178872614</v>
      </c>
    </row>
    <row r="1065" spans="1:8" x14ac:dyDescent="0.25">
      <c r="A1065" s="21" t="s">
        <v>9</v>
      </c>
      <c r="B1065" s="23">
        <f>'[61]2012-2013'!AP25</f>
        <v>-3422.060217887265</v>
      </c>
      <c r="C1065" s="21">
        <f>'[61]2012-2013'!F26+'[61]2012-2013'!K26</f>
        <v>32263.5</v>
      </c>
      <c r="D1065" s="23">
        <f>'[61]2012-2013'!AL26</f>
        <v>24565.280400000003</v>
      </c>
      <c r="E1065" s="24" t="s">
        <v>203</v>
      </c>
      <c r="F1065" s="21">
        <v>160815.4</v>
      </c>
      <c r="G1065" s="21"/>
      <c r="H1065" s="23">
        <f t="shared" si="61"/>
        <v>-156539.24061788726</v>
      </c>
    </row>
    <row r="1066" spans="1:8" x14ac:dyDescent="0.25">
      <c r="A1066" s="21" t="s">
        <v>10</v>
      </c>
      <c r="B1066" s="23">
        <f>'[61]2012-2013'!AP26</f>
        <v>-156539.21061788726</v>
      </c>
      <c r="C1066" s="21">
        <f>'[61]2012-2013'!F27+'[61]2012-2013'!K27</f>
        <v>35556.639999999999</v>
      </c>
      <c r="D1066" s="23">
        <f>'[61]2012-2013'!AL27</f>
        <v>24426.589119999997</v>
      </c>
      <c r="E1066" s="21" t="s">
        <v>193</v>
      </c>
      <c r="F1066" s="21">
        <v>6411.97</v>
      </c>
      <c r="G1066" s="21"/>
      <c r="H1066" s="23">
        <f t="shared" si="61"/>
        <v>-151821.12973788727</v>
      </c>
    </row>
    <row r="1067" spans="1:8" x14ac:dyDescent="0.25">
      <c r="A1067" s="21" t="s">
        <v>11</v>
      </c>
      <c r="B1067" s="23">
        <f>'[61]2012-2013'!AP27</f>
        <v>-151821.12973788727</v>
      </c>
      <c r="C1067" s="21">
        <f>'[61]2012-2013'!F28+'[61]2012-2013'!K28</f>
        <v>36143.699999999997</v>
      </c>
      <c r="D1067" s="23">
        <f>'[61]2012-2013'!AL28</f>
        <v>25346.602559999999</v>
      </c>
      <c r="E1067" s="21"/>
      <c r="F1067" s="21"/>
      <c r="G1067" s="21"/>
      <c r="H1067" s="23">
        <f t="shared" si="61"/>
        <v>-141024.03229788726</v>
      </c>
    </row>
    <row r="1068" spans="1:8" x14ac:dyDescent="0.25">
      <c r="A1068" s="21" t="s">
        <v>12</v>
      </c>
      <c r="B1068" s="23">
        <f>'[61]2012-2013'!AP28</f>
        <v>-141024.03229788726</v>
      </c>
      <c r="C1068" s="21">
        <f>'[61]2012-2013'!F29+'[61]2012-2013'!K29</f>
        <v>42342.080000000002</v>
      </c>
      <c r="D1068" s="23">
        <f>'[61]2012-2013'!AL29</f>
        <v>35281.804560000004</v>
      </c>
      <c r="E1068" s="21"/>
      <c r="F1068" s="21"/>
      <c r="G1068" s="21"/>
      <c r="H1068" s="23">
        <f t="shared" si="61"/>
        <v>-133963.75685788726</v>
      </c>
    </row>
    <row r="1069" spans="1:8" x14ac:dyDescent="0.25">
      <c r="A1069" s="21" t="s">
        <v>13</v>
      </c>
      <c r="B1069" s="23">
        <f>'[61]2012-2013'!AP29</f>
        <v>-133963.75685788726</v>
      </c>
      <c r="C1069" s="21">
        <f>'[61]2012-2013'!F30+'[61]2012-2013'!K30</f>
        <v>47435</v>
      </c>
      <c r="D1069" s="23">
        <f>'[61]2012-2013'!AL30</f>
        <v>34080.353520000004</v>
      </c>
      <c r="E1069" s="21"/>
      <c r="F1069" s="21"/>
      <c r="G1069" s="21"/>
      <c r="H1069" s="23">
        <f t="shared" si="61"/>
        <v>-120609.11037788726</v>
      </c>
    </row>
    <row r="1070" spans="1:8" x14ac:dyDescent="0.25">
      <c r="A1070" s="21" t="s">
        <v>14</v>
      </c>
      <c r="B1070" s="23">
        <f>'[61]2012-2013'!AP30</f>
        <v>-120609.11037788726</v>
      </c>
      <c r="C1070" s="21">
        <f>'[61]2012-2013'!F31+'[61]2012-2013'!K31</f>
        <v>42818.01</v>
      </c>
      <c r="D1070" s="23">
        <f>'[61]2012-2013'!AL31</f>
        <v>35971.46256</v>
      </c>
      <c r="E1070" s="21"/>
      <c r="F1070" s="21"/>
      <c r="G1070" s="21"/>
      <c r="H1070" s="23">
        <f t="shared" si="61"/>
        <v>-113762.56293788725</v>
      </c>
    </row>
    <row r="1072" spans="1:8" x14ac:dyDescent="0.25">
      <c r="C1072" s="19" t="s">
        <v>204</v>
      </c>
    </row>
    <row r="1073" spans="1:8" ht="15.75" x14ac:dyDescent="0.25">
      <c r="A1073" s="27" t="s">
        <v>1</v>
      </c>
      <c r="B1073" s="29" t="s">
        <v>15</v>
      </c>
      <c r="C1073" s="29" t="s">
        <v>16</v>
      </c>
      <c r="D1073" s="32" t="s">
        <v>17</v>
      </c>
      <c r="E1073" s="32"/>
      <c r="F1073" s="32"/>
      <c r="G1073" s="33" t="s">
        <v>18</v>
      </c>
      <c r="H1073" s="34"/>
    </row>
    <row r="1074" spans="1:8" ht="15.75" x14ac:dyDescent="0.25">
      <c r="A1074" s="28"/>
      <c r="B1074" s="30"/>
      <c r="C1074" s="30"/>
      <c r="D1074" s="37" t="s">
        <v>19</v>
      </c>
      <c r="E1074" s="38" t="s">
        <v>20</v>
      </c>
      <c r="F1074" s="38"/>
      <c r="G1074" s="35"/>
      <c r="H1074" s="36"/>
    </row>
    <row r="1075" spans="1:8" x14ac:dyDescent="0.25">
      <c r="A1075" s="28"/>
      <c r="B1075" s="31"/>
      <c r="C1075" s="31"/>
      <c r="D1075" s="37"/>
      <c r="E1075" s="4" t="s">
        <v>21</v>
      </c>
      <c r="F1075" s="4" t="s">
        <v>22</v>
      </c>
      <c r="G1075" s="6" t="s">
        <v>23</v>
      </c>
      <c r="H1075" s="6" t="s">
        <v>24</v>
      </c>
    </row>
    <row r="1076" spans="1:8" x14ac:dyDescent="0.25">
      <c r="A1076" s="50" t="s">
        <v>2</v>
      </c>
      <c r="B1076" s="23">
        <v>-37993.291344816316</v>
      </c>
      <c r="C1076" s="21">
        <f>'[62]2012-2013'!F20+'[62]2012-2013'!K20</f>
        <v>51952.33</v>
      </c>
      <c r="D1076" s="23">
        <f>'[62]2012-2013'!AL20</f>
        <v>33973.273880000001</v>
      </c>
      <c r="E1076" s="52"/>
      <c r="F1076" s="21">
        <v>0</v>
      </c>
      <c r="G1076" s="23">
        <f t="shared" ref="G1076:G1087" si="62">B1076+C1076-D1076-F1076</f>
        <v>-20014.235224816315</v>
      </c>
      <c r="H1076" s="1"/>
    </row>
    <row r="1077" spans="1:8" x14ac:dyDescent="0.25">
      <c r="A1077" s="50" t="s">
        <v>69</v>
      </c>
      <c r="B1077" s="23">
        <f>'[62]2012-2013'!AP20</f>
        <v>-20014.235224816315</v>
      </c>
      <c r="C1077" s="21">
        <f>'[62]2012-2013'!F21+'[62]2012-2013'!K21</f>
        <v>56230.979999999996</v>
      </c>
      <c r="D1077" s="23">
        <f>'[62]2012-2013'!AL21</f>
        <v>34070.383600000001</v>
      </c>
      <c r="E1077" s="52" t="s">
        <v>209</v>
      </c>
      <c r="F1077" s="21">
        <v>8974.8700000000008</v>
      </c>
      <c r="G1077" s="23">
        <f t="shared" si="62"/>
        <v>-6828.5088248163211</v>
      </c>
      <c r="H1077" s="1"/>
    </row>
    <row r="1078" spans="1:8" x14ac:dyDescent="0.25">
      <c r="A1078" s="13" t="s">
        <v>4</v>
      </c>
      <c r="B1078" s="2">
        <f>'[62]2012-2013'!AP21</f>
        <v>-6828.5088248163211</v>
      </c>
      <c r="C1078" s="1">
        <f>'[62]2012-2013'!F22+'[62]2012-2013'!K22</f>
        <v>56206.35</v>
      </c>
      <c r="D1078" s="2">
        <f>'[62]2012-2013'!AL22</f>
        <v>34174.760200000004</v>
      </c>
      <c r="E1078" s="1"/>
      <c r="F1078" s="1">
        <v>0</v>
      </c>
      <c r="G1078" s="2">
        <f t="shared" si="62"/>
        <v>15203.080975183671</v>
      </c>
      <c r="H1078" s="1"/>
    </row>
    <row r="1079" spans="1:8" x14ac:dyDescent="0.25">
      <c r="A1079" s="13" t="s">
        <v>67</v>
      </c>
      <c r="B1079" s="2">
        <f>'[62]2012-2013'!AP22</f>
        <v>15203.080975183671</v>
      </c>
      <c r="C1079" s="1">
        <f>'[62]2012-2013'!F23+'[62]2012-2013'!K23</f>
        <v>57714.6</v>
      </c>
      <c r="D1079" s="2">
        <f>'[62]2012-2013'!AL23</f>
        <v>34523.487520000002</v>
      </c>
      <c r="E1079" s="1"/>
      <c r="F1079" s="1"/>
      <c r="G1079" s="2">
        <f t="shared" si="62"/>
        <v>38394.193455183668</v>
      </c>
      <c r="H1079" s="1"/>
    </row>
    <row r="1080" spans="1:8" x14ac:dyDescent="0.25">
      <c r="A1080" s="13" t="s">
        <v>7</v>
      </c>
      <c r="B1080" s="2">
        <f>'[62]2012-2013'!AP23</f>
        <v>38394.193455183668</v>
      </c>
      <c r="C1080" s="1">
        <f>'[62]2012-2013'!F24+'[62]2012-2013'!K24</f>
        <v>54510.41</v>
      </c>
      <c r="D1080" s="2">
        <f>'[62]2012-2013'!AL24</f>
        <v>33608.766360000001</v>
      </c>
      <c r="E1080" s="1"/>
      <c r="F1080" s="1"/>
      <c r="G1080" s="2">
        <f t="shared" si="62"/>
        <v>59295.837095183677</v>
      </c>
      <c r="H1080" s="1"/>
    </row>
    <row r="1081" spans="1:8" x14ac:dyDescent="0.25">
      <c r="A1081" s="13" t="s">
        <v>8</v>
      </c>
      <c r="B1081" s="2">
        <f>'[62]2012-2013'!AP24</f>
        <v>59295.837095183677</v>
      </c>
      <c r="C1081" s="1">
        <f>'[62]2012-2013'!F25+'[62]2012-2013'!K25</f>
        <v>56169</v>
      </c>
      <c r="D1081" s="2">
        <f>'[62]2012-2013'!AL25</f>
        <v>33761.922400000003</v>
      </c>
      <c r="E1081" s="1"/>
      <c r="F1081" s="1"/>
      <c r="G1081" s="2">
        <f t="shared" si="62"/>
        <v>81702.914695183659</v>
      </c>
      <c r="H1081" s="1"/>
    </row>
    <row r="1082" spans="1:8" x14ac:dyDescent="0.25">
      <c r="A1082" s="13" t="s">
        <v>9</v>
      </c>
      <c r="B1082" s="2">
        <f>'[62]2012-2013'!AP25</f>
        <v>81702.914695183659</v>
      </c>
      <c r="C1082" s="1">
        <f>'[62]2012-2013'!F26+'[62]2012-2013'!K26</f>
        <v>63913.530000000006</v>
      </c>
      <c r="D1082" s="2">
        <f>'[62]2012-2013'!AL26</f>
        <v>35059.55644</v>
      </c>
      <c r="E1082" s="11" t="s">
        <v>208</v>
      </c>
      <c r="F1082" s="1">
        <v>66333.259999999995</v>
      </c>
      <c r="G1082" s="2">
        <f t="shared" si="62"/>
        <v>44223.628255183663</v>
      </c>
      <c r="H1082" s="1"/>
    </row>
    <row r="1083" spans="1:8" x14ac:dyDescent="0.25">
      <c r="A1083" s="13" t="s">
        <v>64</v>
      </c>
      <c r="B1083" s="2">
        <f>'[62]2012-2013'!AP26</f>
        <v>44223.628255183663</v>
      </c>
      <c r="C1083" s="1">
        <f>'[62]2012-2013'!F27+'[62]2012-2013'!K27</f>
        <v>53086.89</v>
      </c>
      <c r="D1083" s="2">
        <f>'[62]2012-2013'!AL27</f>
        <v>33366.118839999996</v>
      </c>
      <c r="E1083" s="1"/>
      <c r="F1083" s="1"/>
      <c r="G1083" s="2">
        <f t="shared" si="62"/>
        <v>63944.399415183667</v>
      </c>
      <c r="H1083" s="1"/>
    </row>
    <row r="1084" spans="1:8" x14ac:dyDescent="0.25">
      <c r="A1084" s="13" t="s">
        <v>114</v>
      </c>
      <c r="B1084" s="2">
        <f>'[62]2012-2013'!AP27</f>
        <v>63944.399415183667</v>
      </c>
      <c r="C1084" s="1">
        <f>'[62]2012-2013'!F28+'[62]2012-2013'!K28</f>
        <v>54777.34</v>
      </c>
      <c r="D1084" s="2">
        <f>'[62]2012-2013'!AL28</f>
        <v>31751.987360000003</v>
      </c>
      <c r="E1084" s="1"/>
      <c r="F1084" s="1"/>
      <c r="G1084" s="2">
        <f t="shared" si="62"/>
        <v>86969.752055183664</v>
      </c>
      <c r="H1084" s="1"/>
    </row>
    <row r="1085" spans="1:8" x14ac:dyDescent="0.25">
      <c r="A1085" s="13" t="s">
        <v>12</v>
      </c>
      <c r="B1085" s="2">
        <f>'[62]2012-2013'!AP28</f>
        <v>86969.752055183664</v>
      </c>
      <c r="C1085" s="1">
        <f>'[62]2012-2013'!F29+'[62]2012-2013'!K29</f>
        <v>66894.42</v>
      </c>
      <c r="D1085" s="2">
        <f>'[62]2012-2013'!AL29</f>
        <v>46081.890080000005</v>
      </c>
      <c r="E1085" s="1"/>
      <c r="F1085" s="1"/>
      <c r="G1085" s="2">
        <f t="shared" si="62"/>
        <v>107782.28197518367</v>
      </c>
      <c r="H1085" s="1"/>
    </row>
    <row r="1086" spans="1:8" x14ac:dyDescent="0.25">
      <c r="A1086" s="13" t="s">
        <v>207</v>
      </c>
      <c r="B1086" s="2">
        <f>'[62]2012-2013'!AP29</f>
        <v>107782.28197518364</v>
      </c>
      <c r="C1086" s="1">
        <f>'[62]2012-2013'!F30+'[62]2012-2013'!K30</f>
        <v>71158.05</v>
      </c>
      <c r="D1086" s="2">
        <f>'[62]2012-2013'!AL30</f>
        <v>48188.403800000007</v>
      </c>
      <c r="E1086" s="1" t="s">
        <v>206</v>
      </c>
      <c r="F1086" s="1">
        <v>9215.8700000000008</v>
      </c>
      <c r="G1086" s="2">
        <f t="shared" si="62"/>
        <v>121536.05817518363</v>
      </c>
      <c r="H1086" s="1"/>
    </row>
    <row r="1087" spans="1:8" x14ac:dyDescent="0.25">
      <c r="A1087" s="22" t="s">
        <v>14</v>
      </c>
      <c r="B1087" s="2">
        <f>'[62]2012-2013'!AP30</f>
        <v>121536.05817518363</v>
      </c>
      <c r="C1087" s="1">
        <f>'[62]2012-2013'!F31+'[62]2012-2013'!K31</f>
        <v>46015.409999999996</v>
      </c>
      <c r="D1087" s="2">
        <f>'[62]2012-2013'!AL31</f>
        <v>44505.353000000003</v>
      </c>
      <c r="E1087" s="1" t="s">
        <v>205</v>
      </c>
      <c r="F1087" s="1">
        <v>7216.94</v>
      </c>
      <c r="G1087" s="2">
        <f t="shared" si="62"/>
        <v>115829.17517518363</v>
      </c>
      <c r="H1087" s="1"/>
    </row>
    <row r="1089" spans="1:8" x14ac:dyDescent="0.25">
      <c r="C1089" s="19" t="s">
        <v>210</v>
      </c>
    </row>
    <row r="1090" spans="1:8" ht="17.25" customHeight="1" x14ac:dyDescent="0.25">
      <c r="A1090" s="27" t="s">
        <v>1</v>
      </c>
      <c r="B1090" s="29" t="s">
        <v>15</v>
      </c>
      <c r="C1090" s="29" t="s">
        <v>16</v>
      </c>
      <c r="D1090" s="32" t="s">
        <v>17</v>
      </c>
      <c r="E1090" s="32"/>
      <c r="F1090" s="32"/>
      <c r="G1090" s="33" t="s">
        <v>18</v>
      </c>
      <c r="H1090" s="34"/>
    </row>
    <row r="1091" spans="1:8" ht="15.75" x14ac:dyDescent="0.25">
      <c r="A1091" s="28"/>
      <c r="B1091" s="30"/>
      <c r="C1091" s="30"/>
      <c r="D1091" s="37" t="s">
        <v>19</v>
      </c>
      <c r="E1091" s="38" t="s">
        <v>20</v>
      </c>
      <c r="F1091" s="38"/>
      <c r="G1091" s="35"/>
      <c r="H1091" s="36"/>
    </row>
    <row r="1092" spans="1:8" x14ac:dyDescent="0.25">
      <c r="A1092" s="28"/>
      <c r="B1092" s="31"/>
      <c r="C1092" s="31"/>
      <c r="D1092" s="37"/>
      <c r="E1092" s="4" t="s">
        <v>21</v>
      </c>
      <c r="F1092" s="4" t="s">
        <v>22</v>
      </c>
      <c r="G1092" s="6" t="s">
        <v>23</v>
      </c>
      <c r="H1092" s="6" t="s">
        <v>24</v>
      </c>
    </row>
    <row r="1093" spans="1:8" x14ac:dyDescent="0.25">
      <c r="A1093" s="21" t="s">
        <v>2</v>
      </c>
      <c r="B1093" s="23">
        <f>'[63]2012-2013'!AU17</f>
        <v>-76781.423075770013</v>
      </c>
      <c r="C1093" s="21">
        <f>'[63]2012-2013'!F19+'[63]2012-2013'!K19+'[63]2012-2013'!N19</f>
        <v>33766.35</v>
      </c>
      <c r="D1093" s="23">
        <f>'[63]2012-2013'!AQ19</f>
        <v>28107.90828</v>
      </c>
      <c r="E1093" s="21"/>
      <c r="F1093" s="21"/>
      <c r="G1093" s="21"/>
      <c r="H1093" s="23">
        <f t="shared" ref="H1093:H1104" si="63">B1093+C1093-D1093-F1093</f>
        <v>-71122.981355770011</v>
      </c>
    </row>
    <row r="1094" spans="1:8" x14ac:dyDescent="0.25">
      <c r="A1094" s="69" t="s">
        <v>69</v>
      </c>
      <c r="B1094" s="23">
        <f>'[63]2012-2013'!AU19</f>
        <v>-71122.981355770011</v>
      </c>
      <c r="C1094" s="21">
        <f>'[63]2012-2013'!F20+'[63]2012-2013'!K20+'[63]2012-2013'!N20</f>
        <v>30349.37</v>
      </c>
      <c r="D1094" s="23">
        <f>'[63]2012-2013'!AQ20</f>
        <v>25894.854920000002</v>
      </c>
      <c r="E1094" s="21"/>
      <c r="F1094" s="21"/>
      <c r="G1094" s="21"/>
      <c r="H1094" s="23">
        <f t="shared" si="63"/>
        <v>-66668.466275770013</v>
      </c>
    </row>
    <row r="1095" spans="1:8" x14ac:dyDescent="0.25">
      <c r="A1095" s="69" t="s">
        <v>68</v>
      </c>
      <c r="B1095" s="23">
        <f>'[63]2012-2013'!AU20</f>
        <v>-66668.466275770013</v>
      </c>
      <c r="C1095" s="21">
        <f>'[63]2012-2013'!F21+'[63]2012-2013'!K21+'[63]2012-2013'!N21</f>
        <v>30609.84</v>
      </c>
      <c r="D1095" s="23">
        <f>'[63]2012-2013'!AQ21</f>
        <v>26276.670480000001</v>
      </c>
      <c r="E1095" s="21"/>
      <c r="F1095" s="21"/>
      <c r="G1095" s="21"/>
      <c r="H1095" s="23">
        <f t="shared" si="63"/>
        <v>-62335.296755770018</v>
      </c>
    </row>
    <row r="1096" spans="1:8" x14ac:dyDescent="0.25">
      <c r="A1096" s="69" t="s">
        <v>67</v>
      </c>
      <c r="B1096" s="23">
        <f>'[63]2012-2013'!AU21</f>
        <v>-62335.296755770018</v>
      </c>
      <c r="C1096" s="21">
        <f>'[63]2012-2013'!F22+'[63]2012-2013'!K22+'[63]2012-2013'!N22</f>
        <v>30282.160000000003</v>
      </c>
      <c r="D1096" s="23">
        <f>'[63]2012-2013'!AQ22</f>
        <v>27161.562639999996</v>
      </c>
      <c r="E1096" s="21"/>
      <c r="F1096" s="21"/>
      <c r="G1096" s="21"/>
      <c r="H1096" s="23">
        <f t="shared" si="63"/>
        <v>-59214.699395770011</v>
      </c>
    </row>
    <row r="1097" spans="1:8" x14ac:dyDescent="0.25">
      <c r="A1097" s="69" t="s">
        <v>7</v>
      </c>
      <c r="B1097" s="23">
        <f>'[63]2012-2013'!AU22</f>
        <v>-59214.699395770011</v>
      </c>
      <c r="C1097" s="21">
        <f>'[63]2012-2013'!F23+'[63]2012-2013'!K23+'[63]2012-2013'!N23</f>
        <v>33825.97</v>
      </c>
      <c r="D1097" s="23">
        <f>'[63]2012-2013'!AQ23</f>
        <v>27548.293959999999</v>
      </c>
      <c r="E1097" s="21"/>
      <c r="F1097" s="21"/>
      <c r="G1097" s="21"/>
      <c r="H1097" s="23">
        <f t="shared" si="63"/>
        <v>-52937.023355770012</v>
      </c>
    </row>
    <row r="1098" spans="1:8" x14ac:dyDescent="0.25">
      <c r="A1098" s="69" t="s">
        <v>66</v>
      </c>
      <c r="B1098" s="23">
        <f>'[63]2012-2013'!AU23</f>
        <v>-52937.023355770012</v>
      </c>
      <c r="C1098" s="21">
        <f>'[63]2012-2013'!F24+'[63]2012-2013'!K24+'[63]2012-2013'!N24</f>
        <v>31712.079999999998</v>
      </c>
      <c r="D1098" s="23">
        <f>'[63]2012-2013'!AQ24</f>
        <v>25680.591999999997</v>
      </c>
      <c r="E1098" s="21"/>
      <c r="F1098" s="21"/>
      <c r="G1098" s="21"/>
      <c r="H1098" s="23">
        <f t="shared" si="63"/>
        <v>-46905.535355770015</v>
      </c>
    </row>
    <row r="1099" spans="1:8" x14ac:dyDescent="0.25">
      <c r="A1099" s="69" t="s">
        <v>65</v>
      </c>
      <c r="B1099" s="23">
        <f>'[63]2012-2013'!AU24</f>
        <v>-46905.535355770015</v>
      </c>
      <c r="C1099" s="21">
        <f>'[63]2012-2013'!F25+'[63]2012-2013'!K25+'[63]2012-2013'!N25</f>
        <v>28843.83</v>
      </c>
      <c r="D1099" s="23">
        <f>'[63]2012-2013'!AQ25</f>
        <v>26442.999479999999</v>
      </c>
      <c r="E1099" s="21"/>
      <c r="F1099" s="21"/>
      <c r="G1099" s="21"/>
      <c r="H1099" s="23">
        <f t="shared" si="63"/>
        <v>-44504.704835770011</v>
      </c>
    </row>
    <row r="1100" spans="1:8" x14ac:dyDescent="0.25">
      <c r="A1100" s="69" t="s">
        <v>64</v>
      </c>
      <c r="B1100" s="23">
        <f>'[63]2012-2013'!AU25</f>
        <v>-44504.704835770011</v>
      </c>
      <c r="C1100" s="21">
        <f>'[63]2012-2013'!F26+'[63]2012-2013'!K26+'[63]2012-2013'!N26</f>
        <v>33086.68</v>
      </c>
      <c r="D1100" s="23">
        <f>'[63]2012-2013'!AQ26</f>
        <v>29960.579680000003</v>
      </c>
      <c r="E1100" s="21"/>
      <c r="F1100" s="21"/>
      <c r="G1100" s="21"/>
      <c r="H1100" s="23">
        <f t="shared" si="63"/>
        <v>-41378.604515770014</v>
      </c>
    </row>
    <row r="1101" spans="1:8" x14ac:dyDescent="0.25">
      <c r="A1101" s="69" t="s">
        <v>62</v>
      </c>
      <c r="B1101" s="23">
        <f>'[63]2012-2013'!AU26</f>
        <v>-41378.604515770014</v>
      </c>
      <c r="C1101" s="21">
        <f>'[63]2012-2013'!F27+'[63]2012-2013'!K27+'[63]2012-2013'!N27</f>
        <v>30976.1</v>
      </c>
      <c r="D1101" s="23">
        <f>'[63]2012-2013'!AQ27</f>
        <v>26613.110720000001</v>
      </c>
      <c r="E1101" s="21"/>
      <c r="F1101" s="21"/>
      <c r="G1101" s="21"/>
      <c r="H1101" s="23">
        <f t="shared" si="63"/>
        <v>-37015.615235770019</v>
      </c>
    </row>
    <row r="1102" spans="1:8" x14ac:dyDescent="0.25">
      <c r="A1102" s="69" t="s">
        <v>61</v>
      </c>
      <c r="B1102" s="23">
        <f>'[63]2012-2013'!AU27</f>
        <v>-37015.615235770019</v>
      </c>
      <c r="C1102" s="21">
        <f>'[63]2012-2013'!F28+'[63]2012-2013'!K28+'[63]2012-2013'!N28</f>
        <v>56513.450000000004</v>
      </c>
      <c r="D1102" s="23">
        <f>'[63]2012-2013'!AQ28</f>
        <v>53288.596419999987</v>
      </c>
      <c r="E1102" s="21"/>
      <c r="F1102" s="21"/>
      <c r="G1102" s="21"/>
      <c r="H1102" s="23">
        <f t="shared" si="63"/>
        <v>-33790.761655770002</v>
      </c>
    </row>
    <row r="1103" spans="1:8" x14ac:dyDescent="0.25">
      <c r="A1103" s="69" t="s">
        <v>60</v>
      </c>
      <c r="B1103" s="23">
        <f>'[63]2012-2013'!AU28</f>
        <v>-33790.761655770002</v>
      </c>
      <c r="C1103" s="21">
        <f>'[63]2012-2013'!F29+'[63]2012-2013'!K29+'[63]2012-2013'!N29</f>
        <v>54244.600000000006</v>
      </c>
      <c r="D1103" s="23">
        <f>'[63]2012-2013'!AQ29</f>
        <v>52301.826799999995</v>
      </c>
      <c r="E1103" s="21"/>
      <c r="F1103" s="21"/>
      <c r="G1103" s="21"/>
      <c r="H1103" s="23">
        <f t="shared" si="63"/>
        <v>-31847.988455769992</v>
      </c>
    </row>
    <row r="1104" spans="1:8" x14ac:dyDescent="0.25">
      <c r="A1104" s="69" t="s">
        <v>59</v>
      </c>
      <c r="B1104" s="23">
        <f>'[63]2012-2013'!AU29</f>
        <v>-31847.988455769992</v>
      </c>
      <c r="C1104" s="21">
        <f>'[63]2012-2013'!F30+'[63]2012-2013'!K30+'[63]2012-2013'!N30</f>
        <v>52193.759999999995</v>
      </c>
      <c r="D1104" s="23">
        <f>'[63]2012-2013'!AQ30</f>
        <v>52038.473999999987</v>
      </c>
      <c r="E1104" s="21" t="s">
        <v>211</v>
      </c>
      <c r="F1104" s="21">
        <v>27568.93</v>
      </c>
      <c r="G1104" s="21"/>
      <c r="H1104" s="23">
        <f t="shared" si="63"/>
        <v>-59261.632455769985</v>
      </c>
    </row>
    <row r="1106" spans="1:8" x14ac:dyDescent="0.25">
      <c r="C1106" s="19" t="s">
        <v>212</v>
      </c>
    </row>
    <row r="1107" spans="1:8" ht="15.75" x14ac:dyDescent="0.25">
      <c r="A1107" s="27" t="s">
        <v>1</v>
      </c>
      <c r="B1107" s="29" t="s">
        <v>15</v>
      </c>
      <c r="C1107" s="29" t="s">
        <v>16</v>
      </c>
      <c r="D1107" s="32" t="s">
        <v>17</v>
      </c>
      <c r="E1107" s="32"/>
      <c r="F1107" s="32"/>
      <c r="G1107" s="33" t="s">
        <v>18</v>
      </c>
      <c r="H1107" s="34"/>
    </row>
    <row r="1108" spans="1:8" ht="15.75" x14ac:dyDescent="0.25">
      <c r="A1108" s="28"/>
      <c r="B1108" s="30"/>
      <c r="C1108" s="30"/>
      <c r="D1108" s="37" t="s">
        <v>19</v>
      </c>
      <c r="E1108" s="38" t="s">
        <v>20</v>
      </c>
      <c r="F1108" s="38"/>
      <c r="G1108" s="35"/>
      <c r="H1108" s="36"/>
    </row>
    <row r="1109" spans="1:8" x14ac:dyDescent="0.25">
      <c r="A1109" s="28"/>
      <c r="B1109" s="31"/>
      <c r="C1109" s="31"/>
      <c r="D1109" s="37"/>
      <c r="E1109" s="4" t="s">
        <v>21</v>
      </c>
      <c r="F1109" s="4" t="s">
        <v>22</v>
      </c>
      <c r="G1109" s="6" t="s">
        <v>23</v>
      </c>
      <c r="H1109" s="6" t="s">
        <v>24</v>
      </c>
    </row>
    <row r="1110" spans="1:8" x14ac:dyDescent="0.25">
      <c r="A1110" s="21" t="s">
        <v>2</v>
      </c>
      <c r="B1110" s="23">
        <f>'[64]2012-2013'!AV19</f>
        <v>-62019.002486157595</v>
      </c>
      <c r="C1110" s="21">
        <f>'[64]2012-2013'!F21+'[64]2012-2013'!K21+'[64]2012-2013'!N21</f>
        <v>41188.1</v>
      </c>
      <c r="D1110" s="23">
        <f>'[64]2012-2013'!AR21</f>
        <v>32987.044880000001</v>
      </c>
      <c r="E1110" s="48"/>
      <c r="F1110" s="50">
        <v>0</v>
      </c>
      <c r="G1110" s="23"/>
      <c r="H1110" s="23">
        <f t="shared" ref="H1110:H1121" si="64">B1110+C1110-D1110-F1110</f>
        <v>-53817.947366157598</v>
      </c>
    </row>
    <row r="1111" spans="1:8" x14ac:dyDescent="0.25">
      <c r="A1111" s="21" t="s">
        <v>3</v>
      </c>
      <c r="B1111" s="23">
        <f>'[64]2012-2013'!AU21</f>
        <v>-53817.947366157598</v>
      </c>
      <c r="C1111" s="21">
        <f>'[64]2012-2013'!F22+'[64]2012-2013'!K22+'[64]2012-2013'!N22</f>
        <v>36677.71</v>
      </c>
      <c r="D1111" s="23">
        <f>'[64]2012-2013'!AR22</f>
        <v>29949.557800000002</v>
      </c>
      <c r="E1111" s="48"/>
      <c r="F1111" s="50">
        <v>0</v>
      </c>
      <c r="G1111" s="23"/>
      <c r="H1111" s="23">
        <f t="shared" si="64"/>
        <v>-47089.795166157601</v>
      </c>
    </row>
    <row r="1112" spans="1:8" x14ac:dyDescent="0.25">
      <c r="A1112" s="21" t="s">
        <v>4</v>
      </c>
      <c r="B1112" s="23">
        <f>'[64]2012-2013'!AU22</f>
        <v>-47089.795166157601</v>
      </c>
      <c r="C1112" s="21">
        <f>'[64]2012-2013'!F23+'[64]2012-2013'!K23+'[64]2012-2013'!N23</f>
        <v>42882.86</v>
      </c>
      <c r="D1112" s="23">
        <f>'[64]2012-2013'!AR23</f>
        <v>35692.816160000002</v>
      </c>
      <c r="E1112" s="48"/>
      <c r="F1112" s="50">
        <v>15229.29</v>
      </c>
      <c r="G1112" s="23"/>
      <c r="H1112" s="23">
        <f t="shared" si="64"/>
        <v>-55129.041326157603</v>
      </c>
    </row>
    <row r="1113" spans="1:8" x14ac:dyDescent="0.25">
      <c r="A1113" s="21" t="s">
        <v>5</v>
      </c>
      <c r="B1113" s="23">
        <f>'[64]2012-2013'!AU23</f>
        <v>-55129.051326157598</v>
      </c>
      <c r="C1113" s="21">
        <f>'[64]2012-2013'!F24+'[64]2012-2013'!K24+'[64]2012-2013'!N24</f>
        <v>36907.269999999997</v>
      </c>
      <c r="D1113" s="23">
        <f>'[64]2012-2013'!AR24</f>
        <v>30727.56652</v>
      </c>
      <c r="E1113" s="48"/>
      <c r="F1113" s="50"/>
      <c r="G1113" s="23"/>
      <c r="H1113" s="23">
        <f t="shared" si="64"/>
        <v>-48949.347846157601</v>
      </c>
    </row>
    <row r="1114" spans="1:8" x14ac:dyDescent="0.25">
      <c r="A1114" s="21" t="s">
        <v>7</v>
      </c>
      <c r="B1114" s="23">
        <f>'[64]2012-2013'!AU24</f>
        <v>-48949.347846157601</v>
      </c>
      <c r="C1114" s="21">
        <f>'[64]2012-2013'!F25+'[64]2012-2013'!K25+'[64]2012-2013'!N25</f>
        <v>37563.339999999997</v>
      </c>
      <c r="D1114" s="23">
        <f>'[64]2012-2013'!AR25</f>
        <v>30014.488240000002</v>
      </c>
      <c r="E1114" s="48"/>
      <c r="F1114" s="50"/>
      <c r="G1114" s="23"/>
      <c r="H1114" s="23">
        <f t="shared" si="64"/>
        <v>-41400.496086157611</v>
      </c>
    </row>
    <row r="1115" spans="1:8" x14ac:dyDescent="0.25">
      <c r="A1115" s="21" t="s">
        <v>8</v>
      </c>
      <c r="B1115" s="23">
        <f>'[64]2012-2013'!AU25</f>
        <v>-41400.496086157611</v>
      </c>
      <c r="C1115" s="21">
        <f>'[64]2012-2013'!F26+'[64]2012-2013'!K26+'[64]2012-2013'!N26</f>
        <v>37239.78</v>
      </c>
      <c r="D1115" s="23">
        <f>'[64]2012-2013'!AR26</f>
        <v>26944.347600000001</v>
      </c>
      <c r="E1115" s="48"/>
      <c r="F1115" s="50"/>
      <c r="G1115" s="23"/>
      <c r="H1115" s="23">
        <f t="shared" si="64"/>
        <v>-31105.063686157613</v>
      </c>
    </row>
    <row r="1116" spans="1:8" x14ac:dyDescent="0.25">
      <c r="A1116" s="21" t="s">
        <v>9</v>
      </c>
      <c r="B1116" s="23">
        <f>'[64]2012-2013'!AU26</f>
        <v>-31105.063686157613</v>
      </c>
      <c r="C1116" s="21">
        <f>'[64]2012-2013'!F27+'[64]2012-2013'!K27+'[64]2012-2013'!N27</f>
        <v>36259.379999999997</v>
      </c>
      <c r="D1116" s="23">
        <f>'[64]2012-2013'!AR27</f>
        <v>26652.519120000004</v>
      </c>
      <c r="E1116" s="48"/>
      <c r="F1116" s="50"/>
      <c r="G1116" s="23"/>
      <c r="H1116" s="23">
        <f t="shared" si="64"/>
        <v>-21498.20280615762</v>
      </c>
    </row>
    <row r="1117" spans="1:8" x14ac:dyDescent="0.25">
      <c r="A1117" s="21" t="s">
        <v>10</v>
      </c>
      <c r="B1117" s="23">
        <f>'[64]2012-2013'!AU27</f>
        <v>-21498.20280615762</v>
      </c>
      <c r="C1117" s="21">
        <f>'[64]2012-2013'!F28+'[64]2012-2013'!K28+'[64]2012-2013'!N28</f>
        <v>71599.489999999991</v>
      </c>
      <c r="D1117" s="23">
        <f>'[64]2012-2013'!AR28</f>
        <v>29438.457800000004</v>
      </c>
      <c r="E1117" s="48"/>
      <c r="F1117" s="50"/>
      <c r="G1117" s="23"/>
      <c r="H1117" s="23">
        <f t="shared" si="64"/>
        <v>20662.829393842367</v>
      </c>
    </row>
    <row r="1118" spans="1:8" x14ac:dyDescent="0.25">
      <c r="A1118" s="21" t="s">
        <v>11</v>
      </c>
      <c r="B1118" s="23">
        <f>'[64]2012-2013'!AU28</f>
        <v>20662.829393842374</v>
      </c>
      <c r="C1118" s="21">
        <f>'[64]2012-2013'!F29+'[64]2012-2013'!K29+'[64]2012-2013'!N29</f>
        <v>36133.699999999997</v>
      </c>
      <c r="D1118" s="23">
        <f>'[64]2012-2013'!AR29</f>
        <v>27254.699360000002</v>
      </c>
      <c r="E1118" s="50"/>
      <c r="F1118" s="50"/>
      <c r="G1118" s="23"/>
      <c r="H1118" s="23">
        <f t="shared" si="64"/>
        <v>29541.830033842369</v>
      </c>
    </row>
    <row r="1119" spans="1:8" ht="23.25" x14ac:dyDescent="0.25">
      <c r="A1119" s="21" t="s">
        <v>12</v>
      </c>
      <c r="B1119" s="23">
        <f>'[64]2012-2013'!AU29</f>
        <v>29541.830033842369</v>
      </c>
      <c r="C1119" s="21">
        <f>'[64]2012-2013'!F30+'[64]2012-2013'!K30+'[64]2012-2013'!N30</f>
        <v>67282.25</v>
      </c>
      <c r="D1119" s="23">
        <f>'[64]2012-2013'!AR30</f>
        <v>46522.705359999993</v>
      </c>
      <c r="E1119" s="78" t="s">
        <v>38</v>
      </c>
      <c r="F1119" s="21">
        <v>7627.12</v>
      </c>
      <c r="G1119" s="79"/>
      <c r="H1119" s="23">
        <f t="shared" si="64"/>
        <v>42674.254673842377</v>
      </c>
    </row>
    <row r="1120" spans="1:8" x14ac:dyDescent="0.25">
      <c r="A1120" s="21" t="s">
        <v>13</v>
      </c>
      <c r="B1120" s="23">
        <f>'[64]2012-2013'!AU30</f>
        <v>42674.254673842377</v>
      </c>
      <c r="C1120" s="21">
        <f>'[64]2012-2013'!F31+'[64]2012-2013'!K31+'[64]2012-2013'!N31</f>
        <v>65068.04</v>
      </c>
      <c r="D1120" s="23">
        <f>'[64]2012-2013'!AR31</f>
        <v>48781.379679999991</v>
      </c>
      <c r="E1120" s="50"/>
      <c r="F1120" s="50"/>
      <c r="G1120" s="23"/>
      <c r="H1120" s="23">
        <f t="shared" si="64"/>
        <v>58960.914993842387</v>
      </c>
    </row>
    <row r="1121" spans="1:8" x14ac:dyDescent="0.25">
      <c r="A1121" s="21" t="s">
        <v>14</v>
      </c>
      <c r="B1121" s="23">
        <f>'[64]2012-2013'!AU31</f>
        <v>58960.914993842387</v>
      </c>
      <c r="C1121" s="21">
        <f>'[64]2012-2013'!F32+'[64]2012-2013'!K32+'[64]2012-2013'!N32</f>
        <v>65362.51</v>
      </c>
      <c r="D1121" s="23">
        <f>'[64]2012-2013'!AR32</f>
        <v>49705.237839999994</v>
      </c>
      <c r="E1121" s="50"/>
      <c r="F1121" s="50"/>
      <c r="G1121" s="23"/>
      <c r="H1121" s="23">
        <f t="shared" si="64"/>
        <v>74618.187153842387</v>
      </c>
    </row>
    <row r="1123" spans="1:8" x14ac:dyDescent="0.25">
      <c r="C1123" s="19" t="s">
        <v>213</v>
      </c>
    </row>
    <row r="1124" spans="1:8" ht="15.75" x14ac:dyDescent="0.25">
      <c r="A1124" s="27" t="s">
        <v>1</v>
      </c>
      <c r="B1124" s="29" t="s">
        <v>15</v>
      </c>
      <c r="C1124" s="29" t="s">
        <v>16</v>
      </c>
      <c r="D1124" s="32" t="s">
        <v>17</v>
      </c>
      <c r="E1124" s="32"/>
      <c r="F1124" s="32"/>
      <c r="G1124" s="33" t="s">
        <v>18</v>
      </c>
      <c r="H1124" s="34"/>
    </row>
    <row r="1125" spans="1:8" ht="15.75" x14ac:dyDescent="0.25">
      <c r="A1125" s="28"/>
      <c r="B1125" s="30"/>
      <c r="C1125" s="30"/>
      <c r="D1125" s="37" t="s">
        <v>19</v>
      </c>
      <c r="E1125" s="38" t="s">
        <v>20</v>
      </c>
      <c r="F1125" s="38"/>
      <c r="G1125" s="35"/>
      <c r="H1125" s="36"/>
    </row>
    <row r="1126" spans="1:8" x14ac:dyDescent="0.25">
      <c r="A1126" s="28"/>
      <c r="B1126" s="31"/>
      <c r="C1126" s="31"/>
      <c r="D1126" s="37"/>
      <c r="E1126" s="4" t="s">
        <v>21</v>
      </c>
      <c r="F1126" s="4" t="s">
        <v>22</v>
      </c>
      <c r="G1126" s="6" t="s">
        <v>23</v>
      </c>
      <c r="H1126" s="6" t="s">
        <v>24</v>
      </c>
    </row>
    <row r="1127" spans="1:8" x14ac:dyDescent="0.25">
      <c r="A1127" s="21" t="s">
        <v>2</v>
      </c>
      <c r="B1127" s="23">
        <f>'[65]2012-2013'!AT18</f>
        <v>-163478.05198575021</v>
      </c>
      <c r="C1127" s="21">
        <f>'[65]2012-2013'!F20+'[65]2012-2013'!K20+'[65]2012-2013'!N20</f>
        <v>19582.009999999998</v>
      </c>
      <c r="D1127" s="23">
        <f>'[65]2012-2013'!AP20</f>
        <v>17653.596520000003</v>
      </c>
      <c r="E1127" s="21" t="s">
        <v>216</v>
      </c>
      <c r="F1127" s="21">
        <v>258122.92</v>
      </c>
      <c r="G1127" s="21"/>
      <c r="H1127" s="23">
        <f t="shared" ref="H1127:H1138" si="65">B1127+C1127-D1127-F1127</f>
        <v>-419672.5585057502</v>
      </c>
    </row>
    <row r="1128" spans="1:8" x14ac:dyDescent="0.25">
      <c r="A1128" s="21" t="s">
        <v>3</v>
      </c>
      <c r="B1128" s="23">
        <f>'[65]2012-2013'!AT20</f>
        <v>-419672.5585057502</v>
      </c>
      <c r="C1128" s="21">
        <f>'[65]2012-2013'!F21+'[65]2012-2013'!K21+'[65]2012-2013'!N21</f>
        <v>20240.34</v>
      </c>
      <c r="D1128" s="23">
        <f>'[65]2012-2013'!AP21</f>
        <v>15968.99768</v>
      </c>
      <c r="E1128" s="21"/>
      <c r="F1128" s="21">
        <v>0</v>
      </c>
      <c r="G1128" s="21"/>
      <c r="H1128" s="23">
        <f t="shared" si="65"/>
        <v>-415401.21618575021</v>
      </c>
    </row>
    <row r="1129" spans="1:8" x14ac:dyDescent="0.25">
      <c r="A1129" s="21" t="s">
        <v>4</v>
      </c>
      <c r="B1129" s="23">
        <f>'[65]2012-2013'!AT21</f>
        <v>-415401.21618575021</v>
      </c>
      <c r="C1129" s="21">
        <f>'[65]2012-2013'!F22+'[65]2012-2013'!K22+'[65]2012-2013'!N22</f>
        <v>21017.030000000002</v>
      </c>
      <c r="D1129" s="23">
        <f>'[65]2012-2013'!AP22</f>
        <v>16380.386440000002</v>
      </c>
      <c r="E1129" s="21" t="s">
        <v>215</v>
      </c>
      <c r="F1129" s="21">
        <v>33204.230000000003</v>
      </c>
      <c r="G1129" s="21"/>
      <c r="H1129" s="23">
        <f t="shared" si="65"/>
        <v>-443968.80262575019</v>
      </c>
    </row>
    <row r="1130" spans="1:8" x14ac:dyDescent="0.25">
      <c r="A1130" s="21" t="s">
        <v>5</v>
      </c>
      <c r="B1130" s="23">
        <f>'[65]2012-2013'!AT22</f>
        <v>-443968.80262575019</v>
      </c>
      <c r="C1130" s="21">
        <f>'[65]2012-2013'!F23+'[65]2012-2013'!K23+'[65]2012-2013'!N23</f>
        <v>22120.84</v>
      </c>
      <c r="D1130" s="23">
        <f>'[65]2012-2013'!AP23</f>
        <v>20568.724320000001</v>
      </c>
      <c r="E1130" s="21"/>
      <c r="F1130" s="21">
        <v>0</v>
      </c>
      <c r="G1130" s="21"/>
      <c r="H1130" s="23">
        <f t="shared" si="65"/>
        <v>-442416.68694575015</v>
      </c>
    </row>
    <row r="1131" spans="1:8" x14ac:dyDescent="0.25">
      <c r="A1131" s="21" t="s">
        <v>7</v>
      </c>
      <c r="B1131" s="23">
        <f>'[65]2012-2013'!AT23</f>
        <v>-442416.68694575015</v>
      </c>
      <c r="C1131" s="21">
        <f>'[65]2012-2013'!F24+'[65]2012-2013'!K24+'[65]2012-2013'!N24</f>
        <v>21250.609999999997</v>
      </c>
      <c r="D1131" s="23">
        <f>'[65]2012-2013'!AP24</f>
        <v>16041.610839999999</v>
      </c>
      <c r="E1131" s="21"/>
      <c r="F1131" s="21"/>
      <c r="G1131" s="21"/>
      <c r="H1131" s="23">
        <f t="shared" si="65"/>
        <v>-437207.68778575014</v>
      </c>
    </row>
    <row r="1132" spans="1:8" x14ac:dyDescent="0.25">
      <c r="A1132" s="21" t="s">
        <v>8</v>
      </c>
      <c r="B1132" s="23">
        <f>'[65]2012-2013'!AT24</f>
        <v>-437207.68778575014</v>
      </c>
      <c r="C1132" s="21">
        <f>'[65]2012-2013'!F25+'[65]2012-2013'!K25+'[65]2012-2013'!N25</f>
        <v>22214.46</v>
      </c>
      <c r="D1132" s="23">
        <f>'[65]2012-2013'!AP25</f>
        <v>13878.68096</v>
      </c>
      <c r="E1132" s="21"/>
      <c r="F1132" s="21"/>
      <c r="G1132" s="21"/>
      <c r="H1132" s="23">
        <f t="shared" si="65"/>
        <v>-428871.90874575014</v>
      </c>
    </row>
    <row r="1133" spans="1:8" x14ac:dyDescent="0.25">
      <c r="A1133" s="21" t="s">
        <v>9</v>
      </c>
      <c r="B1133" s="23">
        <f>'[65]2012-2013'!AT25</f>
        <v>-428871.90874575014</v>
      </c>
      <c r="C1133" s="21">
        <f>'[65]2012-2013'!F26+'[65]2012-2013'!K26+'[65]2012-2013'!N26</f>
        <v>21071.48</v>
      </c>
      <c r="D1133" s="23">
        <f>'[65]2012-2013'!AP26</f>
        <v>15420.04912</v>
      </c>
      <c r="E1133" s="21" t="s">
        <v>71</v>
      </c>
      <c r="F1133" s="21">
        <v>23059.61</v>
      </c>
      <c r="G1133" s="21"/>
      <c r="H1133" s="23">
        <f t="shared" si="65"/>
        <v>-446280.08786575013</v>
      </c>
    </row>
    <row r="1134" spans="1:8" x14ac:dyDescent="0.25">
      <c r="A1134" s="21" t="s">
        <v>10</v>
      </c>
      <c r="B1134" s="23">
        <f>'[65]2012-2013'!AT26</f>
        <v>-446280.08786575013</v>
      </c>
      <c r="C1134" s="21">
        <f>'[65]2012-2013'!F27+'[65]2012-2013'!K27+'[65]2012-2013'!N27</f>
        <v>21056.97</v>
      </c>
      <c r="D1134" s="23">
        <f>'[65]2012-2013'!AP27</f>
        <v>13512.932360000001</v>
      </c>
      <c r="E1134" s="21"/>
      <c r="F1134" s="21"/>
      <c r="G1134" s="21"/>
      <c r="H1134" s="23">
        <f t="shared" si="65"/>
        <v>-438736.05022575008</v>
      </c>
    </row>
    <row r="1135" spans="1:8" x14ac:dyDescent="0.25">
      <c r="A1135" s="21" t="s">
        <v>11</v>
      </c>
      <c r="B1135" s="23">
        <f>'[65]2012-2013'!AT27</f>
        <v>-438736.05022575008</v>
      </c>
      <c r="C1135" s="21">
        <f>'[65]2012-2013'!F28+'[65]2012-2013'!K28+'[65]2012-2013'!N28</f>
        <v>20539.62</v>
      </c>
      <c r="D1135" s="23">
        <f>'[65]2012-2013'!AP28</f>
        <v>14094.861440000001</v>
      </c>
      <c r="E1135" s="21"/>
      <c r="F1135" s="21"/>
      <c r="G1135" s="21"/>
      <c r="H1135" s="23">
        <f t="shared" si="65"/>
        <v>-432291.29166575009</v>
      </c>
    </row>
    <row r="1136" spans="1:8" x14ac:dyDescent="0.25">
      <c r="A1136" s="21" t="s">
        <v>12</v>
      </c>
      <c r="B1136" s="23">
        <f>'[65]2012-2013'!AT28</f>
        <v>-432291.29166575009</v>
      </c>
      <c r="C1136" s="21">
        <f>'[65]2012-2013'!F29+'[65]2012-2013'!K29+'[65]2012-2013'!N29</f>
        <v>19957.170000000002</v>
      </c>
      <c r="D1136" s="23">
        <f>'[65]2012-2013'!AP29</f>
        <v>18063.166770000003</v>
      </c>
      <c r="E1136" s="21"/>
      <c r="F1136" s="21"/>
      <c r="G1136" s="21"/>
      <c r="H1136" s="23">
        <f t="shared" si="65"/>
        <v>-430397.28843575012</v>
      </c>
    </row>
    <row r="1137" spans="1:8" x14ac:dyDescent="0.25">
      <c r="A1137" s="21" t="s">
        <v>13</v>
      </c>
      <c r="B1137" s="23">
        <f>'[65]2012-2013'!AT29</f>
        <v>-430397.28843575012</v>
      </c>
      <c r="C1137" s="21">
        <f>'[65]2012-2013'!F30+'[65]2012-2013'!K30+'[65]2012-2013'!N30</f>
        <v>24914</v>
      </c>
      <c r="D1137" s="23">
        <f>'[65]2012-2013'!AP30</f>
        <v>19666.070400000001</v>
      </c>
      <c r="E1137" s="21" t="s">
        <v>214</v>
      </c>
      <c r="F1137" s="21">
        <v>10528.41</v>
      </c>
      <c r="G1137" s="21"/>
      <c r="H1137" s="23">
        <f t="shared" si="65"/>
        <v>-435677.76883575012</v>
      </c>
    </row>
    <row r="1138" spans="1:8" x14ac:dyDescent="0.25">
      <c r="A1138" s="21" t="s">
        <v>14</v>
      </c>
      <c r="B1138" s="23">
        <f>'[65]2012-2013'!AT30</f>
        <v>-435677.76883575012</v>
      </c>
      <c r="C1138" s="21">
        <f>'[65]2012-2013'!F31+'[65]2012-2013'!K31+'[65]2012-2013'!N31</f>
        <v>27023.059999999998</v>
      </c>
      <c r="D1138" s="23">
        <f>'[65]2012-2013'!AP31</f>
        <v>20366.978579999999</v>
      </c>
      <c r="E1138" s="21"/>
      <c r="F1138" s="21"/>
      <c r="G1138" s="21"/>
      <c r="H1138" s="23">
        <f t="shared" si="65"/>
        <v>-429021.68741575012</v>
      </c>
    </row>
    <row r="1140" spans="1:8" x14ac:dyDescent="0.25">
      <c r="C1140" s="19" t="s">
        <v>217</v>
      </c>
    </row>
    <row r="1141" spans="1:8" ht="15.75" x14ac:dyDescent="0.25">
      <c r="A1141" s="27" t="s">
        <v>1</v>
      </c>
      <c r="B1141" s="29" t="s">
        <v>15</v>
      </c>
      <c r="C1141" s="29" t="s">
        <v>16</v>
      </c>
      <c r="D1141" s="32" t="s">
        <v>17</v>
      </c>
      <c r="E1141" s="32"/>
      <c r="F1141" s="32"/>
      <c r="G1141" s="33" t="s">
        <v>18</v>
      </c>
      <c r="H1141" s="34"/>
    </row>
    <row r="1142" spans="1:8" ht="15.75" x14ac:dyDescent="0.25">
      <c r="A1142" s="28"/>
      <c r="B1142" s="30"/>
      <c r="C1142" s="30"/>
      <c r="D1142" s="37" t="s">
        <v>19</v>
      </c>
      <c r="E1142" s="38" t="s">
        <v>20</v>
      </c>
      <c r="F1142" s="38"/>
      <c r="G1142" s="35"/>
      <c r="H1142" s="36"/>
    </row>
    <row r="1143" spans="1:8" x14ac:dyDescent="0.25">
      <c r="A1143" s="28"/>
      <c r="B1143" s="31"/>
      <c r="C1143" s="31"/>
      <c r="D1143" s="37"/>
      <c r="E1143" s="4" t="s">
        <v>21</v>
      </c>
      <c r="F1143" s="4" t="s">
        <v>22</v>
      </c>
      <c r="G1143" s="6" t="s">
        <v>23</v>
      </c>
      <c r="H1143" s="6" t="s">
        <v>24</v>
      </c>
    </row>
    <row r="1144" spans="1:8" x14ac:dyDescent="0.25">
      <c r="A1144" s="21" t="s">
        <v>2</v>
      </c>
      <c r="B1144" s="23">
        <v>32004.261849702889</v>
      </c>
      <c r="C1144" s="21">
        <v>45733.89</v>
      </c>
      <c r="D1144" s="23">
        <v>29849.916839999994</v>
      </c>
      <c r="E1144" s="21"/>
      <c r="F1144" s="21">
        <v>0</v>
      </c>
      <c r="G1144" s="21"/>
      <c r="H1144" s="23">
        <f t="shared" ref="H1144:H1155" si="66">B1144+C1144-D1144-F1144</f>
        <v>47888.235009702898</v>
      </c>
    </row>
    <row r="1145" spans="1:8" x14ac:dyDescent="0.25">
      <c r="A1145" s="21" t="s">
        <v>3</v>
      </c>
      <c r="B1145" s="23">
        <f>'[66]2012-2013'!AQ20</f>
        <v>47888.235009702898</v>
      </c>
      <c r="C1145" s="21">
        <v>45236.76</v>
      </c>
      <c r="D1145" s="23">
        <f>'[66]2012-2013'!AM21</f>
        <v>29104.423199999997</v>
      </c>
      <c r="E1145" s="21"/>
      <c r="F1145" s="21">
        <v>0</v>
      </c>
      <c r="G1145" s="21"/>
      <c r="H1145" s="23">
        <f t="shared" si="66"/>
        <v>64020.571809702895</v>
      </c>
    </row>
    <row r="1146" spans="1:8" x14ac:dyDescent="0.25">
      <c r="A1146" s="21" t="s">
        <v>4</v>
      </c>
      <c r="B1146" s="23">
        <f>'[66]2012-2013'!AQ21</f>
        <v>64020.571809702895</v>
      </c>
      <c r="C1146" s="21">
        <v>51288.29</v>
      </c>
      <c r="D1146" s="23">
        <f>'[66]2012-2013'!AM22</f>
        <v>30068.944999999996</v>
      </c>
      <c r="E1146" s="21"/>
      <c r="F1146" s="21">
        <v>0</v>
      </c>
      <c r="G1146" s="21"/>
      <c r="H1146" s="23">
        <f t="shared" si="66"/>
        <v>85239.916809702903</v>
      </c>
    </row>
    <row r="1147" spans="1:8" x14ac:dyDescent="0.25">
      <c r="A1147" s="21" t="s">
        <v>5</v>
      </c>
      <c r="B1147" s="23">
        <f>'[66]2012-2013'!AQ22</f>
        <v>84438.260609702906</v>
      </c>
      <c r="C1147" s="21">
        <f>'[66]2012-2013'!F23+'[66]2012-2013'!K23</f>
        <v>46329.33</v>
      </c>
      <c r="D1147" s="23">
        <f>'[66]2012-2013'!AM23</f>
        <v>28911.597239999999</v>
      </c>
      <c r="E1147" s="21"/>
      <c r="F1147" s="21">
        <v>0</v>
      </c>
      <c r="G1147" s="21"/>
      <c r="H1147" s="23">
        <f t="shared" si="66"/>
        <v>101855.9933697029</v>
      </c>
    </row>
    <row r="1148" spans="1:8" x14ac:dyDescent="0.25">
      <c r="A1148" s="21" t="s">
        <v>7</v>
      </c>
      <c r="B1148" s="23">
        <f>'[66]2012-2013'!AQ23</f>
        <v>101855.9933697029</v>
      </c>
      <c r="C1148" s="21">
        <f>'[66]2012-2013'!F24+'[66]2012-2013'!K24</f>
        <v>44903.32</v>
      </c>
      <c r="D1148" s="23">
        <f>'[66]2012-2013'!AM24</f>
        <v>28875.714399999997</v>
      </c>
      <c r="E1148" s="21"/>
      <c r="F1148" s="21">
        <v>0</v>
      </c>
      <c r="G1148" s="21"/>
      <c r="H1148" s="23">
        <f t="shared" si="66"/>
        <v>117883.5989697029</v>
      </c>
    </row>
    <row r="1149" spans="1:8" x14ac:dyDescent="0.25">
      <c r="A1149" s="21" t="s">
        <v>8</v>
      </c>
      <c r="B1149" s="23">
        <f>'[66]2012-2013'!AQ24</f>
        <v>117883.5989697029</v>
      </c>
      <c r="C1149" s="21">
        <f>'[66]2012-2013'!F25+'[66]2012-2013'!K25</f>
        <v>44490.85</v>
      </c>
      <c r="D1149" s="23">
        <f>'[66]2012-2013'!AM25</f>
        <v>28760.780679999996</v>
      </c>
      <c r="E1149" s="21"/>
      <c r="F1149" s="21">
        <v>0</v>
      </c>
      <c r="G1149" s="21"/>
      <c r="H1149" s="23">
        <f t="shared" si="66"/>
        <v>133613.66828970291</v>
      </c>
    </row>
    <row r="1150" spans="1:8" x14ac:dyDescent="0.25">
      <c r="A1150" s="21" t="s">
        <v>9</v>
      </c>
      <c r="B1150" s="23">
        <f>'[66]2012-2013'!AQ25</f>
        <v>133613.66828970291</v>
      </c>
      <c r="C1150" s="21">
        <f>'[66]2012-2013'!F26+'[66]2012-2013'!K26</f>
        <v>51744.53</v>
      </c>
      <c r="D1150" s="23">
        <f>'[66]2012-2013'!AM26</f>
        <v>33309.695319999999</v>
      </c>
      <c r="E1150" s="21"/>
      <c r="F1150" s="21">
        <v>0</v>
      </c>
      <c r="G1150" s="21"/>
      <c r="H1150" s="23">
        <f t="shared" si="66"/>
        <v>152048.50296970291</v>
      </c>
    </row>
    <row r="1151" spans="1:8" x14ac:dyDescent="0.25">
      <c r="A1151" s="21" t="s">
        <v>10</v>
      </c>
      <c r="B1151" s="23">
        <f>'[66]2012-2013'!AQ26</f>
        <v>152048.50296970291</v>
      </c>
      <c r="C1151" s="21">
        <f>'[66]2012-2013'!F27+'[66]2012-2013'!K27</f>
        <v>43710.05</v>
      </c>
      <c r="D1151" s="23">
        <f>'[66]2012-2013'!AM27</f>
        <v>28852.70636</v>
      </c>
      <c r="E1151" s="21"/>
      <c r="F1151" s="21"/>
      <c r="G1151" s="21"/>
      <c r="H1151" s="23">
        <f t="shared" si="66"/>
        <v>166905.84660970292</v>
      </c>
    </row>
    <row r="1152" spans="1:8" x14ac:dyDescent="0.25">
      <c r="A1152" s="21" t="s">
        <v>11</v>
      </c>
      <c r="B1152" s="23">
        <f>'[66]2012-2013'!AQ27</f>
        <v>166905.84660970292</v>
      </c>
      <c r="C1152" s="21">
        <f>'[66]2012-2013'!F28+'[66]2012-2013'!K28</f>
        <v>46684.42</v>
      </c>
      <c r="D1152" s="23">
        <f>'[66]2012-2013'!AM28</f>
        <v>27251.830239999996</v>
      </c>
      <c r="E1152" s="21" t="s">
        <v>71</v>
      </c>
      <c r="F1152" s="21">
        <v>216515.4</v>
      </c>
      <c r="G1152" s="21"/>
      <c r="H1152" s="23">
        <f t="shared" si="66"/>
        <v>-30176.963630297076</v>
      </c>
    </row>
    <row r="1153" spans="1:8" x14ac:dyDescent="0.25">
      <c r="A1153" s="21" t="s">
        <v>12</v>
      </c>
      <c r="B1153" s="23">
        <f>'[66]2012-2013'!AQ28</f>
        <v>-30176.963630297076</v>
      </c>
      <c r="C1153" s="21">
        <f>'[66]2012-2013'!F29+'[66]2012-2013'!K29</f>
        <v>54262.720000000001</v>
      </c>
      <c r="D1153" s="23">
        <f>'[66]2012-2013'!AM29</f>
        <v>39137.752975999996</v>
      </c>
      <c r="E1153" s="21"/>
      <c r="F1153" s="21"/>
      <c r="G1153" s="21"/>
      <c r="H1153" s="23">
        <f t="shared" si="66"/>
        <v>-15051.996606297071</v>
      </c>
    </row>
    <row r="1154" spans="1:8" x14ac:dyDescent="0.25">
      <c r="A1154" s="21" t="s">
        <v>13</v>
      </c>
      <c r="B1154" s="23">
        <f>'[66]2012-2013'!AQ29</f>
        <v>-15051.996606297071</v>
      </c>
      <c r="C1154" s="21">
        <f>'[66]2012-2013'!F30+'[66]2012-2013'!K30</f>
        <v>51262.119999999995</v>
      </c>
      <c r="D1154" s="23">
        <f>'[66]2012-2013'!AM30</f>
        <v>37874.839716000002</v>
      </c>
      <c r="E1154" s="21"/>
      <c r="F1154" s="21"/>
      <c r="G1154" s="21"/>
      <c r="H1154" s="23">
        <f t="shared" si="66"/>
        <v>-1664.7163222970776</v>
      </c>
    </row>
    <row r="1155" spans="1:8" x14ac:dyDescent="0.25">
      <c r="A1155" s="21" t="s">
        <v>14</v>
      </c>
      <c r="B1155" s="23">
        <f>'[66]2012-2013'!AQ30</f>
        <v>-1664.7163222970776</v>
      </c>
      <c r="C1155" s="21">
        <f>'[66]2012-2013'!F31+'[66]2012-2013'!K31</f>
        <v>53327.94</v>
      </c>
      <c r="D1155" s="23">
        <f>'[66]2012-2013'!AM31</f>
        <v>37956.365642000004</v>
      </c>
      <c r="E1155" s="21"/>
      <c r="F1155" s="21"/>
      <c r="G1155" s="21"/>
      <c r="H1155" s="23">
        <f t="shared" si="66"/>
        <v>13706.85803570292</v>
      </c>
    </row>
    <row r="1157" spans="1:8" x14ac:dyDescent="0.25">
      <c r="C1157" s="19" t="s">
        <v>218</v>
      </c>
    </row>
    <row r="1158" spans="1:8" ht="15.75" x14ac:dyDescent="0.25">
      <c r="A1158" s="27" t="s">
        <v>1</v>
      </c>
      <c r="B1158" s="29" t="s">
        <v>15</v>
      </c>
      <c r="C1158" s="29" t="s">
        <v>16</v>
      </c>
      <c r="D1158" s="32" t="s">
        <v>17</v>
      </c>
      <c r="E1158" s="32"/>
      <c r="F1158" s="32"/>
      <c r="G1158" s="33" t="s">
        <v>18</v>
      </c>
      <c r="H1158" s="34"/>
    </row>
    <row r="1159" spans="1:8" ht="15.75" x14ac:dyDescent="0.25">
      <c r="A1159" s="28"/>
      <c r="B1159" s="30"/>
      <c r="C1159" s="30"/>
      <c r="D1159" s="37" t="s">
        <v>19</v>
      </c>
      <c r="E1159" s="38" t="s">
        <v>20</v>
      </c>
      <c r="F1159" s="38"/>
      <c r="G1159" s="35"/>
      <c r="H1159" s="36"/>
    </row>
    <row r="1160" spans="1:8" x14ac:dyDescent="0.25">
      <c r="A1160" s="28"/>
      <c r="B1160" s="31"/>
      <c r="C1160" s="31"/>
      <c r="D1160" s="37"/>
      <c r="E1160" s="4" t="s">
        <v>21</v>
      </c>
      <c r="F1160" s="4" t="s">
        <v>22</v>
      </c>
      <c r="G1160" s="6" t="s">
        <v>23</v>
      </c>
      <c r="H1160" s="6" t="s">
        <v>24</v>
      </c>
    </row>
    <row r="1161" spans="1:8" x14ac:dyDescent="0.25">
      <c r="A1161" s="21" t="s">
        <v>2</v>
      </c>
      <c r="B1161" s="23">
        <f>'[67]2012-2013'!AR18</f>
        <v>-188090.5640211142</v>
      </c>
      <c r="C1161" s="21">
        <f>'[67]2012-2013'!F20+'[67]2012-2013'!K20</f>
        <v>40796.65</v>
      </c>
      <c r="D1161" s="23">
        <f>'[67]2012-2013'!AN20</f>
        <v>40242.855879999996</v>
      </c>
      <c r="E1161" s="21"/>
      <c r="F1161" s="21">
        <v>0</v>
      </c>
      <c r="G1161" s="21"/>
      <c r="H1161" s="23">
        <f t="shared" ref="H1161:H1172" si="67">B1161+C1161-D1161-F1161</f>
        <v>-187536.7699011142</v>
      </c>
    </row>
    <row r="1162" spans="1:8" x14ac:dyDescent="0.25">
      <c r="A1162" s="69" t="s">
        <v>219</v>
      </c>
      <c r="B1162" s="23">
        <f>'[67]2012-2013'!AR20</f>
        <v>-187536.7699011142</v>
      </c>
      <c r="C1162" s="21">
        <f>'[67]2012-2013'!F21+'[67]2012-2013'!K21</f>
        <v>38993.14</v>
      </c>
      <c r="D1162" s="23">
        <f>'[67]2012-2013'!AN21</f>
        <v>39872.268879999996</v>
      </c>
      <c r="E1162" s="21"/>
      <c r="F1162" s="21"/>
      <c r="G1162" s="21"/>
      <c r="H1162" s="23">
        <f t="shared" si="67"/>
        <v>-188415.8987811142</v>
      </c>
    </row>
    <row r="1163" spans="1:8" x14ac:dyDescent="0.25">
      <c r="A1163" s="69" t="s">
        <v>4</v>
      </c>
      <c r="B1163" s="23">
        <f>'[67]2012-2013'!AR21</f>
        <v>-188415.8987811142</v>
      </c>
      <c r="C1163" s="21">
        <f>'[67]2012-2013'!F22+'[67]2012-2013'!K22</f>
        <v>46915.11</v>
      </c>
      <c r="D1163" s="23">
        <f>'[67]2012-2013'!AN22</f>
        <v>42101.576519999995</v>
      </c>
      <c r="E1163" s="21"/>
      <c r="F1163" s="21"/>
      <c r="G1163" s="21"/>
      <c r="H1163" s="23">
        <f t="shared" si="67"/>
        <v>-183602.36530111422</v>
      </c>
    </row>
    <row r="1164" spans="1:8" x14ac:dyDescent="0.25">
      <c r="A1164" s="69" t="s">
        <v>115</v>
      </c>
      <c r="B1164" s="23">
        <f>'[67]2012-2013'!AR22</f>
        <v>-183602.36530111422</v>
      </c>
      <c r="C1164" s="21">
        <f>'[67]2012-2013'!F23+'[67]2012-2013'!K23</f>
        <v>45202.94</v>
      </c>
      <c r="D1164" s="23">
        <f>'[67]2012-2013'!AN23</f>
        <v>42703.993999999999</v>
      </c>
      <c r="E1164" s="21"/>
      <c r="F1164" s="21"/>
      <c r="G1164" s="21"/>
      <c r="H1164" s="23">
        <f t="shared" si="67"/>
        <v>-181103.41930111422</v>
      </c>
    </row>
    <row r="1165" spans="1:8" x14ac:dyDescent="0.25">
      <c r="A1165" s="69" t="s">
        <v>7</v>
      </c>
      <c r="B1165" s="23">
        <f>'[67]2012-2013'!AR23</f>
        <v>-181103.41930111422</v>
      </c>
      <c r="C1165" s="21">
        <f>'[67]2012-2013'!F24+'[67]2012-2013'!K24</f>
        <v>43033.26</v>
      </c>
      <c r="D1165" s="23">
        <f>'[67]2012-2013'!AN24</f>
        <v>41605.259279999998</v>
      </c>
      <c r="E1165" s="21"/>
      <c r="F1165" s="21"/>
      <c r="G1165" s="21"/>
      <c r="H1165" s="23">
        <f t="shared" si="67"/>
        <v>-179675.41858111421</v>
      </c>
    </row>
    <row r="1166" spans="1:8" x14ac:dyDescent="0.25">
      <c r="A1166" s="69" t="s">
        <v>8</v>
      </c>
      <c r="B1166" s="23">
        <f>'[67]2012-2013'!AR24</f>
        <v>-179675.41858111421</v>
      </c>
      <c r="C1166" s="21">
        <f>'[67]2012-2013'!F25+'[67]2012-2013'!K25</f>
        <v>48595.96</v>
      </c>
      <c r="D1166" s="23">
        <f>'[67]2012-2013'!AN25</f>
        <v>42351.723999999995</v>
      </c>
      <c r="E1166" s="21" t="s">
        <v>50</v>
      </c>
      <c r="F1166" s="21">
        <v>7534.63</v>
      </c>
      <c r="G1166" s="21"/>
      <c r="H1166" s="23">
        <f t="shared" si="67"/>
        <v>-180965.81258111421</v>
      </c>
    </row>
    <row r="1167" spans="1:8" x14ac:dyDescent="0.25">
      <c r="A1167" s="69" t="s">
        <v>9</v>
      </c>
      <c r="B1167" s="23">
        <f>'[67]2012-2013'!AR25</f>
        <v>-180965.81258111421</v>
      </c>
      <c r="C1167" s="21">
        <f>'[67]2012-2013'!F26+'[67]2012-2013'!K26</f>
        <v>47123.83</v>
      </c>
      <c r="D1167" s="23">
        <f>'[67]2012-2013'!AN26</f>
        <v>44087.728840000003</v>
      </c>
      <c r="E1167" s="21"/>
      <c r="F1167" s="21"/>
      <c r="G1167" s="21"/>
      <c r="H1167" s="23">
        <f t="shared" si="67"/>
        <v>-177929.71142111422</v>
      </c>
    </row>
    <row r="1168" spans="1:8" x14ac:dyDescent="0.25">
      <c r="A1168" s="69" t="s">
        <v>10</v>
      </c>
      <c r="B1168" s="23">
        <f>'[67]2012-2013'!AR26</f>
        <v>-177929.71142111422</v>
      </c>
      <c r="C1168" s="21">
        <f>'[67]2012-2013'!F27+'[67]2012-2013'!K27</f>
        <v>44469.37</v>
      </c>
      <c r="D1168" s="23">
        <f>'[67]2012-2013'!AN27</f>
        <v>41456.567319999995</v>
      </c>
      <c r="E1168" s="21"/>
      <c r="F1168" s="21"/>
      <c r="G1168" s="21"/>
      <c r="H1168" s="23">
        <f t="shared" si="67"/>
        <v>-174916.90874111422</v>
      </c>
    </row>
    <row r="1169" spans="1:8" x14ac:dyDescent="0.25">
      <c r="A1169" s="69" t="s">
        <v>143</v>
      </c>
      <c r="B1169" s="23">
        <f>'[67]2012-2013'!AR27</f>
        <v>-174916.90874111422</v>
      </c>
      <c r="C1169" s="21">
        <f>'[67]2012-2013'!F28+'[67]2012-2013'!K28</f>
        <v>43284.46</v>
      </c>
      <c r="D1169" s="23">
        <f>'[67]2012-2013'!AN28</f>
        <v>41282.633679999992</v>
      </c>
      <c r="E1169" s="21"/>
      <c r="F1169" s="21"/>
      <c r="G1169" s="21"/>
      <c r="H1169" s="23">
        <f t="shared" si="67"/>
        <v>-172915.08242111423</v>
      </c>
    </row>
    <row r="1170" spans="1:8" x14ac:dyDescent="0.25">
      <c r="A1170" s="69" t="s">
        <v>113</v>
      </c>
      <c r="B1170" s="23">
        <f>'[67]2012-2013'!AR28</f>
        <v>-172915.08242111423</v>
      </c>
      <c r="C1170" s="21">
        <f>'[67]2012-2013'!F29+'[67]2012-2013'!K29</f>
        <v>73675.77</v>
      </c>
      <c r="D1170" s="23">
        <f>'[67]2012-2013'!AN29</f>
        <v>66206.414439999993</v>
      </c>
      <c r="E1170" s="21"/>
      <c r="F1170" s="21"/>
      <c r="G1170" s="21"/>
      <c r="H1170" s="23">
        <f t="shared" si="67"/>
        <v>-165445.72686111421</v>
      </c>
    </row>
    <row r="1171" spans="1:8" x14ac:dyDescent="0.25">
      <c r="A1171" s="69" t="s">
        <v>207</v>
      </c>
      <c r="B1171" s="23">
        <f>'[67]2012-2013'!AR29</f>
        <v>-165445.72686111421</v>
      </c>
      <c r="C1171" s="21">
        <f>'[67]2012-2013'!F30+'[67]2012-2013'!K30</f>
        <v>71570.84</v>
      </c>
      <c r="D1171" s="23">
        <f>'[67]2012-2013'!AN30</f>
        <v>65941.047999999995</v>
      </c>
      <c r="E1171" s="21"/>
      <c r="F1171" s="21"/>
      <c r="G1171" s="21"/>
      <c r="H1171" s="23">
        <f t="shared" si="67"/>
        <v>-159815.93486111419</v>
      </c>
    </row>
    <row r="1172" spans="1:8" x14ac:dyDescent="0.25">
      <c r="A1172" s="69" t="s">
        <v>14</v>
      </c>
      <c r="B1172" s="23">
        <f>'[67]2012-2013'!AR30</f>
        <v>-159815.93486111419</v>
      </c>
      <c r="C1172" s="21">
        <f>'[67]2012-2013'!F31+'[67]2012-2013'!K31</f>
        <v>80543.459999999992</v>
      </c>
      <c r="D1172" s="23">
        <f>'[67]2012-2013'!AN31</f>
        <v>67518.71007999999</v>
      </c>
      <c r="E1172" s="21"/>
      <c r="F1172" s="21"/>
      <c r="G1172" s="21"/>
      <c r="H1172" s="23">
        <f t="shared" si="67"/>
        <v>-146791.18494111419</v>
      </c>
    </row>
    <row r="1174" spans="1:8" x14ac:dyDescent="0.25">
      <c r="C1174" s="19" t="s">
        <v>220</v>
      </c>
    </row>
    <row r="1175" spans="1:8" ht="15.75" x14ac:dyDescent="0.25">
      <c r="A1175" s="27" t="s">
        <v>1</v>
      </c>
      <c r="B1175" s="29" t="s">
        <v>15</v>
      </c>
      <c r="C1175" s="29" t="s">
        <v>16</v>
      </c>
      <c r="D1175" s="32" t="s">
        <v>17</v>
      </c>
      <c r="E1175" s="32"/>
      <c r="F1175" s="32"/>
      <c r="G1175" s="33" t="s">
        <v>18</v>
      </c>
      <c r="H1175" s="34"/>
    </row>
    <row r="1176" spans="1:8" ht="15.75" x14ac:dyDescent="0.25">
      <c r="A1176" s="28"/>
      <c r="B1176" s="30"/>
      <c r="C1176" s="30"/>
      <c r="D1176" s="37" t="s">
        <v>19</v>
      </c>
      <c r="E1176" s="38" t="s">
        <v>20</v>
      </c>
      <c r="F1176" s="38"/>
      <c r="G1176" s="35"/>
      <c r="H1176" s="36"/>
    </row>
    <row r="1177" spans="1:8" x14ac:dyDescent="0.25">
      <c r="A1177" s="28"/>
      <c r="B1177" s="31"/>
      <c r="C1177" s="31"/>
      <c r="D1177" s="37"/>
      <c r="E1177" s="4" t="s">
        <v>21</v>
      </c>
      <c r="F1177" s="4" t="s">
        <v>22</v>
      </c>
      <c r="G1177" s="6" t="s">
        <v>23</v>
      </c>
      <c r="H1177" s="6" t="s">
        <v>24</v>
      </c>
    </row>
    <row r="1178" spans="1:8" x14ac:dyDescent="0.25">
      <c r="A1178" s="21" t="s">
        <v>2</v>
      </c>
      <c r="B1178" s="23">
        <f>'[68]2012-2013'!AP18</f>
        <v>53775.69155115731</v>
      </c>
      <c r="C1178" s="21">
        <f>'[68]2012-2013'!F20+'[68]2012-2013'!K20</f>
        <v>40314.22</v>
      </c>
      <c r="D1178" s="23">
        <f>'[68]2012-2013'!AL20</f>
        <v>25868.696799999998</v>
      </c>
      <c r="E1178" s="21" t="s">
        <v>224</v>
      </c>
      <c r="F1178" s="21">
        <v>6625.58</v>
      </c>
      <c r="G1178" s="23">
        <f t="shared" ref="G1178:G1189" si="68">B1178+C1178-D1178-F1178</f>
        <v>61595.634751157297</v>
      </c>
      <c r="H1178" s="1"/>
    </row>
    <row r="1179" spans="1:8" x14ac:dyDescent="0.25">
      <c r="A1179" s="69" t="s">
        <v>69</v>
      </c>
      <c r="B1179" s="23">
        <f>'[68]2012-2013'!AP20</f>
        <v>61595.634751157297</v>
      </c>
      <c r="C1179" s="21">
        <f>'[68]2012-2013'!F21+'[68]2012-2013'!K21</f>
        <v>39088.160000000003</v>
      </c>
      <c r="D1179" s="23">
        <f>'[68]2012-2013'!AL21</f>
        <v>26411.28544</v>
      </c>
      <c r="E1179" s="21"/>
      <c r="F1179" s="21">
        <v>0</v>
      </c>
      <c r="G1179" s="23">
        <f t="shared" si="68"/>
        <v>74272.509311157308</v>
      </c>
      <c r="H1179" s="1"/>
    </row>
    <row r="1180" spans="1:8" x14ac:dyDescent="0.25">
      <c r="A1180" s="69" t="s">
        <v>68</v>
      </c>
      <c r="B1180" s="23">
        <f>'[68]2012-2013'!AP21</f>
        <v>74272.509311157308</v>
      </c>
      <c r="C1180" s="21">
        <f>'[68]2012-2013'!F22+'[68]2012-2013'!K22</f>
        <v>40311.26</v>
      </c>
      <c r="D1180" s="23">
        <f>'[68]2012-2013'!AL22</f>
        <v>25590.135200000001</v>
      </c>
      <c r="E1180" s="21"/>
      <c r="F1180" s="21"/>
      <c r="G1180" s="23">
        <f t="shared" si="68"/>
        <v>88993.634111157313</v>
      </c>
      <c r="H1180" s="1"/>
    </row>
    <row r="1181" spans="1:8" x14ac:dyDescent="0.25">
      <c r="A1181" s="69" t="s">
        <v>5</v>
      </c>
      <c r="B1181" s="23">
        <f>'[68]2012-2013'!AP22</f>
        <v>88993.634111157313</v>
      </c>
      <c r="C1181" s="21">
        <f>'[68]2012-2013'!F23+'[68]2012-2013'!K23</f>
        <v>40684.299999999996</v>
      </c>
      <c r="D1181" s="23">
        <f>'[68]2012-2013'!AL23</f>
        <v>25772.25016</v>
      </c>
      <c r="E1181" s="21"/>
      <c r="F1181" s="21"/>
      <c r="G1181" s="23">
        <f t="shared" si="68"/>
        <v>103905.68395115732</v>
      </c>
      <c r="H1181" s="1"/>
    </row>
    <row r="1182" spans="1:8" x14ac:dyDescent="0.25">
      <c r="A1182" s="69" t="s">
        <v>7</v>
      </c>
      <c r="B1182" s="23">
        <f>'[68]2012-2013'!AP23</f>
        <v>103905.68395115732</v>
      </c>
      <c r="C1182" s="21">
        <f>'[68]2012-2013'!F24+'[68]2012-2013'!K24</f>
        <v>41283.9</v>
      </c>
      <c r="D1182" s="23">
        <f>'[68]2012-2013'!AL24</f>
        <v>26159.376240000001</v>
      </c>
      <c r="E1182" s="21"/>
      <c r="F1182" s="21"/>
      <c r="G1182" s="23">
        <f t="shared" si="68"/>
        <v>119030.20771115732</v>
      </c>
      <c r="H1182" s="1"/>
    </row>
    <row r="1183" spans="1:8" x14ac:dyDescent="0.25">
      <c r="A1183" s="69" t="s">
        <v>8</v>
      </c>
      <c r="B1183" s="23">
        <f>'[68]2012-2013'!AP24</f>
        <v>119030.20771115732</v>
      </c>
      <c r="C1183" s="21">
        <f>'[68]2012-2013'!F25+'[68]2012-2013'!K25</f>
        <v>39647.11</v>
      </c>
      <c r="D1183" s="23">
        <f>'[68]2012-2013'!AL25</f>
        <v>25621.525720000001</v>
      </c>
      <c r="E1183" s="21"/>
      <c r="F1183" s="21"/>
      <c r="G1183" s="23">
        <f t="shared" si="68"/>
        <v>133055.79199115731</v>
      </c>
      <c r="H1183" s="1"/>
    </row>
    <row r="1184" spans="1:8" x14ac:dyDescent="0.25">
      <c r="A1184" s="69" t="s">
        <v>9</v>
      </c>
      <c r="B1184" s="23">
        <f>'[68]2012-2013'!AP25</f>
        <v>133055.79199115731</v>
      </c>
      <c r="C1184" s="21">
        <f>'[68]2012-2013'!F26+'[68]2012-2013'!K26</f>
        <v>39535.020000000004</v>
      </c>
      <c r="D1184" s="23">
        <f>'[68]2012-2013'!AL26</f>
        <v>165351.18392000001</v>
      </c>
      <c r="E1184" s="21"/>
      <c r="F1184" s="21"/>
      <c r="G1184" s="23">
        <f t="shared" si="68"/>
        <v>7239.6280711572908</v>
      </c>
      <c r="H1184" s="1"/>
    </row>
    <row r="1185" spans="1:8" x14ac:dyDescent="0.25">
      <c r="A1185" s="69" t="s">
        <v>223</v>
      </c>
      <c r="B1185" s="23">
        <f>'[68]2012-2013'!AP26</f>
        <v>7239.6280711572908</v>
      </c>
      <c r="C1185" s="21">
        <f>'[68]2012-2013'!F27+'[68]2012-2013'!K27</f>
        <v>40517.53</v>
      </c>
      <c r="D1185" s="23">
        <f>'[68]2012-2013'!AL27</f>
        <v>28922.203959999999</v>
      </c>
      <c r="E1185" s="21"/>
      <c r="F1185" s="21"/>
      <c r="G1185" s="23">
        <f t="shared" si="68"/>
        <v>18834.954111157291</v>
      </c>
      <c r="H1185" s="1"/>
    </row>
    <row r="1186" spans="1:8" x14ac:dyDescent="0.25">
      <c r="A1186" s="69" t="s">
        <v>222</v>
      </c>
      <c r="B1186" s="23">
        <f>'[68]2012-2013'!AP27</f>
        <v>18834.954111157291</v>
      </c>
      <c r="C1186" s="21">
        <f>'[68]2012-2013'!F28+'[68]2012-2013'!K28</f>
        <v>37942.04</v>
      </c>
      <c r="D1186" s="23">
        <f>'[68]2012-2013'!AL28</f>
        <v>29516.210880000002</v>
      </c>
      <c r="E1186" s="21"/>
      <c r="F1186" s="21"/>
      <c r="G1186" s="23">
        <f t="shared" si="68"/>
        <v>27260.783231157289</v>
      </c>
      <c r="H1186" s="1"/>
    </row>
    <row r="1187" spans="1:8" x14ac:dyDescent="0.25">
      <c r="A1187" s="69" t="s">
        <v>61</v>
      </c>
      <c r="B1187" s="23">
        <f>'[68]2012-2013'!AP28</f>
        <v>27260.783231157289</v>
      </c>
      <c r="C1187" s="21">
        <f>'[68]2012-2013'!F29+'[68]2012-2013'!K29</f>
        <v>53247.78</v>
      </c>
      <c r="D1187" s="23">
        <f>'[68]2012-2013'!AL29</f>
        <v>33099.74252</v>
      </c>
      <c r="E1187" s="21"/>
      <c r="F1187" s="21"/>
      <c r="G1187" s="23">
        <f t="shared" si="68"/>
        <v>47408.820711157285</v>
      </c>
      <c r="H1187" s="1"/>
    </row>
    <row r="1188" spans="1:8" x14ac:dyDescent="0.25">
      <c r="A1188" s="69" t="s">
        <v>60</v>
      </c>
      <c r="B1188" s="23">
        <f>'[68]2012-2013'!AP29</f>
        <v>47408.820711157285</v>
      </c>
      <c r="C1188" s="21">
        <f>'[68]2012-2013'!F30+'[68]2012-2013'!K30</f>
        <v>48404.68</v>
      </c>
      <c r="D1188" s="23">
        <f>'[68]2012-2013'!AL30</f>
        <v>34457.391199999998</v>
      </c>
      <c r="E1188" s="24" t="s">
        <v>221</v>
      </c>
      <c r="F1188" s="21">
        <v>98846.75</v>
      </c>
      <c r="G1188" s="23">
        <f t="shared" si="68"/>
        <v>-37490.640488842721</v>
      </c>
      <c r="H1188" s="1"/>
    </row>
    <row r="1189" spans="1:8" x14ac:dyDescent="0.25">
      <c r="A1189" s="17" t="s">
        <v>59</v>
      </c>
      <c r="B1189" s="14">
        <f>'[68]2012-2013'!AP30</f>
        <v>-37490.640488842721</v>
      </c>
      <c r="C1189" s="10">
        <f>'[68]2012-2013'!F31+'[68]2012-2013'!K31</f>
        <v>50530.33</v>
      </c>
      <c r="D1189" s="14">
        <f>'[68]2012-2013'!AL31</f>
        <v>34015.73618</v>
      </c>
      <c r="E1189" s="1"/>
      <c r="F1189" s="1"/>
      <c r="G1189" s="23">
        <f t="shared" si="68"/>
        <v>-20976.046668842719</v>
      </c>
      <c r="H1189" s="1"/>
    </row>
    <row r="1191" spans="1:8" x14ac:dyDescent="0.25">
      <c r="C1191" s="19" t="s">
        <v>225</v>
      </c>
    </row>
    <row r="1192" spans="1:8" ht="15.75" x14ac:dyDescent="0.25">
      <c r="A1192" s="27" t="s">
        <v>1</v>
      </c>
      <c r="B1192" s="29" t="s">
        <v>15</v>
      </c>
      <c r="C1192" s="29" t="s">
        <v>16</v>
      </c>
      <c r="D1192" s="32" t="s">
        <v>17</v>
      </c>
      <c r="E1192" s="32"/>
      <c r="F1192" s="32"/>
      <c r="G1192" s="33" t="s">
        <v>18</v>
      </c>
      <c r="H1192" s="34"/>
    </row>
    <row r="1193" spans="1:8" ht="15.75" x14ac:dyDescent="0.25">
      <c r="A1193" s="28"/>
      <c r="B1193" s="30"/>
      <c r="C1193" s="30"/>
      <c r="D1193" s="37" t="s">
        <v>19</v>
      </c>
      <c r="E1193" s="38" t="s">
        <v>20</v>
      </c>
      <c r="F1193" s="38"/>
      <c r="G1193" s="35"/>
      <c r="H1193" s="36"/>
    </row>
    <row r="1194" spans="1:8" x14ac:dyDescent="0.25">
      <c r="A1194" s="28"/>
      <c r="B1194" s="31"/>
      <c r="C1194" s="31"/>
      <c r="D1194" s="37"/>
      <c r="E1194" s="4" t="s">
        <v>21</v>
      </c>
      <c r="F1194" s="4" t="s">
        <v>22</v>
      </c>
      <c r="G1194" s="6" t="s">
        <v>23</v>
      </c>
      <c r="H1194" s="6" t="s">
        <v>24</v>
      </c>
    </row>
    <row r="1195" spans="1:8" x14ac:dyDescent="0.25">
      <c r="A1195" s="21" t="s">
        <v>2</v>
      </c>
      <c r="B1195" s="23">
        <f>'[69]2012г-2013'!AP18</f>
        <v>29082.721400782943</v>
      </c>
      <c r="C1195" s="21">
        <f>'[69]2012г-2013'!F20+'[69]2012г-2013'!K20</f>
        <v>29213.829999999998</v>
      </c>
      <c r="D1195" s="23">
        <f>'[69]2012г-2013'!AL20</f>
        <v>24930.137079999993</v>
      </c>
      <c r="E1195" s="21"/>
      <c r="F1195" s="21"/>
      <c r="G1195" s="21"/>
      <c r="H1195" s="23">
        <f t="shared" ref="H1195:H1206" si="69">B1195+C1195-D1195-F1195</f>
        <v>33366.414320782947</v>
      </c>
    </row>
    <row r="1196" spans="1:8" x14ac:dyDescent="0.25">
      <c r="A1196" s="21" t="s">
        <v>3</v>
      </c>
      <c r="B1196" s="23">
        <f>'[69]2012г-2013'!AP20</f>
        <v>33366.414320782947</v>
      </c>
      <c r="C1196" s="21">
        <f>'[69]2012г-2013'!F21+'[69]2012г-2013'!K21</f>
        <v>27624.62</v>
      </c>
      <c r="D1196" s="23">
        <f>'[69]2012г-2013'!AL21</f>
        <v>24957.802159999996</v>
      </c>
      <c r="E1196" s="21"/>
      <c r="F1196" s="21"/>
      <c r="G1196" s="21"/>
      <c r="H1196" s="23">
        <f t="shared" si="69"/>
        <v>36033.232160782951</v>
      </c>
    </row>
    <row r="1197" spans="1:8" x14ac:dyDescent="0.25">
      <c r="A1197" s="21" t="s">
        <v>4</v>
      </c>
      <c r="B1197" s="23">
        <f>'[69]2012г-2013'!AP21</f>
        <v>36033.232160782951</v>
      </c>
      <c r="C1197" s="21">
        <f>'[69]2012г-2013'!F22+'[69]2012г-2013'!K22</f>
        <v>25020.329999999998</v>
      </c>
      <c r="D1197" s="23">
        <f>'[69]2012г-2013'!AL22</f>
        <v>25095.919559999998</v>
      </c>
      <c r="E1197" s="21"/>
      <c r="F1197" s="21"/>
      <c r="G1197" s="21"/>
      <c r="H1197" s="23">
        <f t="shared" si="69"/>
        <v>35957.642600782958</v>
      </c>
    </row>
    <row r="1198" spans="1:8" x14ac:dyDescent="0.25">
      <c r="A1198" s="21" t="s">
        <v>5</v>
      </c>
      <c r="B1198" s="23">
        <f>'[69]2012г-2013'!AP22</f>
        <v>35957.642600782958</v>
      </c>
      <c r="C1198" s="21">
        <f>'[69]2012г-2013'!F23+'[69]2012г-2013'!K23</f>
        <v>29505.370000000003</v>
      </c>
      <c r="D1198" s="23">
        <f>'[69]2012г-2013'!AL23</f>
        <v>25915.026519999999</v>
      </c>
      <c r="E1198" s="21"/>
      <c r="F1198" s="21"/>
      <c r="G1198" s="21"/>
      <c r="H1198" s="23">
        <f t="shared" si="69"/>
        <v>39547.986080782961</v>
      </c>
    </row>
    <row r="1199" spans="1:8" x14ac:dyDescent="0.25">
      <c r="A1199" s="21" t="s">
        <v>7</v>
      </c>
      <c r="B1199" s="23">
        <f>'[69]2012г-2013'!AP23</f>
        <v>39547.986080782961</v>
      </c>
      <c r="C1199" s="21">
        <f>'[69]2012г-2013'!F24+'[69]2012г-2013'!K24</f>
        <v>27538.92</v>
      </c>
      <c r="D1199" s="23">
        <f>'[69]2012г-2013'!AL24</f>
        <v>25135.772639999996</v>
      </c>
      <c r="E1199" s="21"/>
      <c r="F1199" s="21"/>
      <c r="G1199" s="21"/>
      <c r="H1199" s="23">
        <f t="shared" si="69"/>
        <v>41951.133440782971</v>
      </c>
    </row>
    <row r="1200" spans="1:8" x14ac:dyDescent="0.25">
      <c r="A1200" s="21" t="s">
        <v>8</v>
      </c>
      <c r="B1200" s="23">
        <f>'[69]2012г-2013'!AP24</f>
        <v>41951.133440782971</v>
      </c>
      <c r="C1200" s="21">
        <f>'[69]2012г-2013'!F25+'[69]2012г-2013'!K25</f>
        <v>27384.57</v>
      </c>
      <c r="D1200" s="23">
        <f>'[69]2012г-2013'!AL25</f>
        <v>22664.289239999998</v>
      </c>
      <c r="E1200" s="21"/>
      <c r="F1200" s="21"/>
      <c r="G1200" s="21"/>
      <c r="H1200" s="23">
        <f t="shared" si="69"/>
        <v>46671.414200782965</v>
      </c>
    </row>
    <row r="1201" spans="1:8" x14ac:dyDescent="0.25">
      <c r="A1201" s="21" t="s">
        <v>9</v>
      </c>
      <c r="B1201" s="23">
        <f>'[69]2012г-2013'!AP25</f>
        <v>46671.414200782965</v>
      </c>
      <c r="C1201" s="21">
        <f>'[69]2012г-2013'!F26+'[69]2012г-2013'!K26</f>
        <v>27445.629999999997</v>
      </c>
      <c r="D1201" s="23">
        <f>'[69]2012г-2013'!AL26</f>
        <v>23231.378679999994</v>
      </c>
      <c r="E1201" s="21"/>
      <c r="F1201" s="21"/>
      <c r="G1201" s="21"/>
      <c r="H1201" s="23">
        <f t="shared" si="69"/>
        <v>50885.665520782961</v>
      </c>
    </row>
    <row r="1202" spans="1:8" x14ac:dyDescent="0.25">
      <c r="A1202" s="21" t="s">
        <v>10</v>
      </c>
      <c r="B1202" s="23">
        <f>'[69]2012г-2013'!AP26</f>
        <v>50885.665520782961</v>
      </c>
      <c r="C1202" s="21">
        <f>'[69]2012г-2013'!F27+'[69]2012г-2013'!K27</f>
        <v>26779.64</v>
      </c>
      <c r="D1202" s="23">
        <f>'[69]2012г-2013'!AL27</f>
        <v>22565.509040000001</v>
      </c>
      <c r="E1202" s="21"/>
      <c r="F1202" s="21"/>
      <c r="G1202" s="21"/>
      <c r="H1202" s="23">
        <f t="shared" si="69"/>
        <v>55099.796480782956</v>
      </c>
    </row>
    <row r="1203" spans="1:8" x14ac:dyDescent="0.25">
      <c r="A1203" s="21" t="s">
        <v>11</v>
      </c>
      <c r="B1203" s="23">
        <f>'[69]2012г-2013'!AP27</f>
        <v>55099.796480782956</v>
      </c>
      <c r="C1203" s="21">
        <f>'[69]2012г-2013'!F28+'[69]2012г-2013'!K28</f>
        <v>27322.379999999997</v>
      </c>
      <c r="D1203" s="23">
        <f>'[69]2012г-2013'!AL28</f>
        <v>22639.736399999998</v>
      </c>
      <c r="E1203" s="21"/>
      <c r="F1203" s="21"/>
      <c r="G1203" s="21"/>
      <c r="H1203" s="23">
        <f t="shared" si="69"/>
        <v>59782.440080782952</v>
      </c>
    </row>
    <row r="1204" spans="1:8" x14ac:dyDescent="0.25">
      <c r="A1204" s="21" t="s">
        <v>12</v>
      </c>
      <c r="B1204" s="23">
        <f>'[69]2012г-2013'!AP28</f>
        <v>59782.440080782952</v>
      </c>
      <c r="C1204" s="21">
        <f>'[69]2012г-2013'!F29+'[69]2012г-2013'!K29</f>
        <v>37407.68</v>
      </c>
      <c r="D1204" s="23">
        <f>'[69]2012г-2013'!AL29</f>
        <v>30184.058720000001</v>
      </c>
      <c r="E1204" s="21"/>
      <c r="F1204" s="21"/>
      <c r="G1204" s="21"/>
      <c r="H1204" s="23">
        <f t="shared" si="69"/>
        <v>67006.061360782944</v>
      </c>
    </row>
    <row r="1205" spans="1:8" x14ac:dyDescent="0.25">
      <c r="A1205" s="21" t="s">
        <v>13</v>
      </c>
      <c r="B1205" s="23">
        <f>'[69]2012г-2013'!AP29</f>
        <v>67006.061360782958</v>
      </c>
      <c r="C1205" s="21">
        <f>'[69]2012г-2013'!F30+'[69]2012г-2013'!K30</f>
        <v>33517.17</v>
      </c>
      <c r="D1205" s="23">
        <f>'[69]2012г-2013'!AL30</f>
        <v>30644.98573</v>
      </c>
      <c r="E1205" s="21"/>
      <c r="F1205" s="21"/>
      <c r="G1205" s="21"/>
      <c r="H1205" s="23">
        <f t="shared" si="69"/>
        <v>69878.245630782956</v>
      </c>
    </row>
    <row r="1206" spans="1:8" x14ac:dyDescent="0.25">
      <c r="A1206" s="21" t="s">
        <v>14</v>
      </c>
      <c r="B1206" s="23">
        <f>'[69]2012г-2013'!AP30</f>
        <v>69878.245630782956</v>
      </c>
      <c r="C1206" s="21">
        <f>'[69]2012г-2013'!F31+'[69]2012г-2013'!K31</f>
        <v>36355.79</v>
      </c>
      <c r="D1206" s="23">
        <f>'[69]2012г-2013'!AL31</f>
        <v>31391.644509999998</v>
      </c>
      <c r="E1206" s="21"/>
      <c r="F1206" s="21"/>
      <c r="G1206" s="21"/>
      <c r="H1206" s="23">
        <f t="shared" si="69"/>
        <v>74842.391120782951</v>
      </c>
    </row>
    <row r="1208" spans="1:8" x14ac:dyDescent="0.25">
      <c r="C1208" s="19" t="s">
        <v>226</v>
      </c>
    </row>
    <row r="1209" spans="1:8" ht="15.75" x14ac:dyDescent="0.25">
      <c r="A1209" s="27" t="s">
        <v>1</v>
      </c>
      <c r="B1209" s="29" t="s">
        <v>15</v>
      </c>
      <c r="C1209" s="29" t="s">
        <v>16</v>
      </c>
      <c r="D1209" s="32" t="s">
        <v>17</v>
      </c>
      <c r="E1209" s="32"/>
      <c r="F1209" s="32"/>
      <c r="G1209" s="33" t="s">
        <v>18</v>
      </c>
      <c r="H1209" s="34"/>
    </row>
    <row r="1210" spans="1:8" ht="15.75" x14ac:dyDescent="0.25">
      <c r="A1210" s="28"/>
      <c r="B1210" s="30"/>
      <c r="C1210" s="30"/>
      <c r="D1210" s="37" t="s">
        <v>19</v>
      </c>
      <c r="E1210" s="38" t="s">
        <v>20</v>
      </c>
      <c r="F1210" s="38"/>
      <c r="G1210" s="35"/>
      <c r="H1210" s="36"/>
    </row>
    <row r="1211" spans="1:8" x14ac:dyDescent="0.25">
      <c r="A1211" s="28"/>
      <c r="B1211" s="31"/>
      <c r="C1211" s="31"/>
      <c r="D1211" s="37"/>
      <c r="E1211" s="4" t="s">
        <v>21</v>
      </c>
      <c r="F1211" s="4" t="s">
        <v>22</v>
      </c>
      <c r="G1211" s="6" t="s">
        <v>23</v>
      </c>
      <c r="H1211" s="6" t="s">
        <v>24</v>
      </c>
    </row>
    <row r="1212" spans="1:8" x14ac:dyDescent="0.25">
      <c r="A1212" s="21" t="s">
        <v>2</v>
      </c>
      <c r="B1212" s="23">
        <v>-53539.687618856551</v>
      </c>
      <c r="C1212" s="21">
        <v>21588.12</v>
      </c>
      <c r="D1212" s="23">
        <f>'[70]2012-2013'!AL20</f>
        <v>12767.614879999999</v>
      </c>
      <c r="E1212" s="21"/>
      <c r="F1212" s="21">
        <v>0</v>
      </c>
      <c r="G1212" s="21"/>
      <c r="H1212" s="23">
        <f t="shared" ref="H1212:H1223" si="70">B1212+C1212-D1212-F1212</f>
        <v>-44719.18249885655</v>
      </c>
    </row>
    <row r="1213" spans="1:8" x14ac:dyDescent="0.25">
      <c r="A1213" s="21" t="s">
        <v>3</v>
      </c>
      <c r="B1213" s="23">
        <f>'[70]2012-2013'!AP20</f>
        <v>-44719.18249885655</v>
      </c>
      <c r="C1213" s="21">
        <f>'[70]2012-2013'!F21</f>
        <v>19135</v>
      </c>
      <c r="D1213" s="23">
        <f>'[70]2012-2013'!AL21</f>
        <v>14622.9532</v>
      </c>
      <c r="E1213" s="21"/>
      <c r="F1213" s="21">
        <v>0</v>
      </c>
      <c r="G1213" s="21"/>
      <c r="H1213" s="23">
        <f t="shared" si="70"/>
        <v>-40207.135698856553</v>
      </c>
    </row>
    <row r="1214" spans="1:8" x14ac:dyDescent="0.25">
      <c r="A1214" s="21" t="s">
        <v>4</v>
      </c>
      <c r="B1214" s="23">
        <f>'[70]2012-2013'!AP21</f>
        <v>-40207.135698856553</v>
      </c>
      <c r="C1214" s="21">
        <f>'[70]2012-2013'!F22</f>
        <v>20557.509999999998</v>
      </c>
      <c r="D1214" s="23">
        <f>'[70]2012-2013'!AL22</f>
        <v>14445.445239999999</v>
      </c>
      <c r="E1214" s="47" t="s">
        <v>190</v>
      </c>
      <c r="F1214" s="21">
        <v>19930.53</v>
      </c>
      <c r="G1214" s="21"/>
      <c r="H1214" s="23">
        <f t="shared" si="70"/>
        <v>-54025.600938856551</v>
      </c>
    </row>
    <row r="1215" spans="1:8" x14ac:dyDescent="0.25">
      <c r="A1215" s="21" t="s">
        <v>5</v>
      </c>
      <c r="B1215" s="23">
        <f>'[70]2012-2013'!AP22</f>
        <v>-54025.600938856551</v>
      </c>
      <c r="C1215" s="21">
        <f>'[70]2012-2013'!F23</f>
        <v>22574.44</v>
      </c>
      <c r="D1215" s="23">
        <f>'[70]2012-2013'!AL23</f>
        <v>14903.016639999998</v>
      </c>
      <c r="E1215" s="21"/>
      <c r="F1215" s="21">
        <v>0</v>
      </c>
      <c r="G1215" s="21"/>
      <c r="H1215" s="23">
        <f t="shared" si="70"/>
        <v>-46354.17757885655</v>
      </c>
    </row>
    <row r="1216" spans="1:8" x14ac:dyDescent="0.25">
      <c r="A1216" s="21" t="s">
        <v>7</v>
      </c>
      <c r="B1216" s="23">
        <f>'[70]2012-2013'!AP23</f>
        <v>-46354.17757885655</v>
      </c>
      <c r="C1216" s="21">
        <f>'[70]2012-2013'!F24</f>
        <v>21377.65</v>
      </c>
      <c r="D1216" s="23">
        <f>'[70]2012-2013'!AL24</f>
        <v>13911.554680000001</v>
      </c>
      <c r="E1216" s="47"/>
      <c r="F1216" s="21"/>
      <c r="G1216" s="21"/>
      <c r="H1216" s="23">
        <f t="shared" si="70"/>
        <v>-38888.08225885655</v>
      </c>
    </row>
    <row r="1217" spans="1:8" x14ac:dyDescent="0.25">
      <c r="A1217" s="21" t="s">
        <v>8</v>
      </c>
      <c r="B1217" s="23">
        <f>'[70]2012-2013'!AP24</f>
        <v>-38888.08225885655</v>
      </c>
      <c r="C1217" s="21">
        <f>'[70]2012-2013'!F25</f>
        <v>21216.78</v>
      </c>
      <c r="D1217" s="23">
        <f>'[70]2012-2013'!AL25</f>
        <v>12820.3392</v>
      </c>
      <c r="E1217" s="47"/>
      <c r="F1217" s="21"/>
      <c r="G1217" s="21"/>
      <c r="H1217" s="23">
        <f t="shared" si="70"/>
        <v>-30491.641458856553</v>
      </c>
    </row>
    <row r="1218" spans="1:8" x14ac:dyDescent="0.25">
      <c r="A1218" s="21" t="s">
        <v>9</v>
      </c>
      <c r="B1218" s="23">
        <f>'[70]2012-2013'!AP25</f>
        <v>-30491.641458856553</v>
      </c>
      <c r="C1218" s="21">
        <f>'[70]2012-2013'!F26</f>
        <v>20573.599999999999</v>
      </c>
      <c r="D1218" s="23">
        <f>'[70]2012-2013'!AL26</f>
        <v>13565.710719999999</v>
      </c>
      <c r="E1218" s="47"/>
      <c r="F1218" s="21"/>
      <c r="G1218" s="21"/>
      <c r="H1218" s="23">
        <f t="shared" si="70"/>
        <v>-23483.752178856554</v>
      </c>
    </row>
    <row r="1219" spans="1:8" x14ac:dyDescent="0.25">
      <c r="A1219" s="21" t="s">
        <v>10</v>
      </c>
      <c r="B1219" s="23">
        <f>'[70]2012-2013'!AP26</f>
        <v>-23483.752178856554</v>
      </c>
      <c r="C1219" s="21">
        <f>'[70]2012-2013'!F27</f>
        <v>21385.759999999998</v>
      </c>
      <c r="D1219" s="23">
        <f>'[70]2012-2013'!AL27</f>
        <v>16029.768000000004</v>
      </c>
      <c r="E1219" s="21"/>
      <c r="F1219" s="21"/>
      <c r="G1219" s="21"/>
      <c r="H1219" s="23">
        <f t="shared" si="70"/>
        <v>-18127.760178856559</v>
      </c>
    </row>
    <row r="1220" spans="1:8" x14ac:dyDescent="0.25">
      <c r="A1220" s="21" t="s">
        <v>11</v>
      </c>
      <c r="B1220" s="23">
        <f>'[70]2012-2013'!AP27</f>
        <v>-18127.760178856559</v>
      </c>
      <c r="C1220" s="21">
        <f>'[70]2012-2013'!F28</f>
        <v>20130.099999999999</v>
      </c>
      <c r="D1220" s="23">
        <f>'[70]2012-2013'!AL28</f>
        <v>12579.11392</v>
      </c>
      <c r="E1220" s="21"/>
      <c r="F1220" s="21"/>
      <c r="G1220" s="21"/>
      <c r="H1220" s="23">
        <f t="shared" si="70"/>
        <v>-10576.77409885656</v>
      </c>
    </row>
    <row r="1221" spans="1:8" x14ac:dyDescent="0.25">
      <c r="A1221" s="21" t="s">
        <v>12</v>
      </c>
      <c r="B1221" s="23">
        <f>'[70]2012-2013'!AP28</f>
        <v>-10576.77409885656</v>
      </c>
      <c r="C1221" s="21">
        <f>'[70]2012-2013'!F29</f>
        <v>27893.23</v>
      </c>
      <c r="D1221" s="23">
        <f>'[70]2012-2013'!AL29</f>
        <v>20448.025280000005</v>
      </c>
      <c r="E1221" s="21"/>
      <c r="F1221" s="21"/>
      <c r="G1221" s="21"/>
      <c r="H1221" s="23">
        <f t="shared" si="70"/>
        <v>-3131.5693788565659</v>
      </c>
    </row>
    <row r="1222" spans="1:8" x14ac:dyDescent="0.25">
      <c r="A1222" s="21" t="s">
        <v>13</v>
      </c>
      <c r="B1222" s="23">
        <f>'[70]2012-2013'!AP29</f>
        <v>-3131.5693788565659</v>
      </c>
      <c r="C1222" s="21">
        <f>'[70]2012-2013'!F30</f>
        <v>27308.32</v>
      </c>
      <c r="D1222" s="23">
        <f>'[70]2012-2013'!AL30</f>
        <v>21451.299920000005</v>
      </c>
      <c r="E1222" s="21"/>
      <c r="F1222" s="21"/>
      <c r="G1222" s="21"/>
      <c r="H1222" s="23">
        <f t="shared" si="70"/>
        <v>2725.4507011434289</v>
      </c>
    </row>
    <row r="1223" spans="1:8" x14ac:dyDescent="0.25">
      <c r="A1223" s="21" t="s">
        <v>14</v>
      </c>
      <c r="B1223" s="23">
        <f>'[70]2012-2013'!AP30</f>
        <v>2725.4507011434289</v>
      </c>
      <c r="C1223" s="21">
        <f>'[70]2012-2013'!F31</f>
        <v>26525.200000000001</v>
      </c>
      <c r="D1223" s="23">
        <f>'[70]2012-2013'!AL31</f>
        <v>21663.173840000003</v>
      </c>
      <c r="E1223" s="21"/>
      <c r="F1223" s="21"/>
      <c r="G1223" s="21"/>
      <c r="H1223" s="23">
        <f t="shared" si="70"/>
        <v>7587.4768611434265</v>
      </c>
    </row>
    <row r="1225" spans="1:8" x14ac:dyDescent="0.25">
      <c r="C1225" s="19" t="s">
        <v>227</v>
      </c>
    </row>
    <row r="1226" spans="1:8" ht="15.75" x14ac:dyDescent="0.25">
      <c r="A1226" s="27" t="s">
        <v>1</v>
      </c>
      <c r="B1226" s="29" t="s">
        <v>15</v>
      </c>
      <c r="C1226" s="29" t="s">
        <v>16</v>
      </c>
      <c r="D1226" s="32" t="s">
        <v>17</v>
      </c>
      <c r="E1226" s="32"/>
      <c r="F1226" s="32"/>
      <c r="G1226" s="33" t="s">
        <v>18</v>
      </c>
      <c r="H1226" s="34"/>
    </row>
    <row r="1227" spans="1:8" ht="15.75" x14ac:dyDescent="0.25">
      <c r="A1227" s="28"/>
      <c r="B1227" s="30"/>
      <c r="C1227" s="30"/>
      <c r="D1227" s="37" t="s">
        <v>19</v>
      </c>
      <c r="E1227" s="38" t="s">
        <v>20</v>
      </c>
      <c r="F1227" s="38"/>
      <c r="G1227" s="35"/>
      <c r="H1227" s="36"/>
    </row>
    <row r="1228" spans="1:8" x14ac:dyDescent="0.25">
      <c r="A1228" s="28"/>
      <c r="B1228" s="31"/>
      <c r="C1228" s="31"/>
      <c r="D1228" s="37"/>
      <c r="E1228" s="4" t="s">
        <v>21</v>
      </c>
      <c r="F1228" s="4" t="s">
        <v>22</v>
      </c>
      <c r="G1228" s="6" t="s">
        <v>23</v>
      </c>
      <c r="H1228" s="6" t="s">
        <v>24</v>
      </c>
    </row>
    <row r="1229" spans="1:8" x14ac:dyDescent="0.25">
      <c r="A1229" s="21" t="s">
        <v>2</v>
      </c>
      <c r="B1229" s="23">
        <f>'[71]2012-2013'!AR18</f>
        <v>-60731.326538643283</v>
      </c>
      <c r="C1229" s="21">
        <f>'[71]2012-2013'!F20+'[71]2012-2013'!K20</f>
        <v>64568.19</v>
      </c>
      <c r="D1229" s="23">
        <f>'[71]2012-2013'!AN20</f>
        <v>52992.1178</v>
      </c>
      <c r="E1229" s="21"/>
      <c r="F1229" s="21">
        <v>0</v>
      </c>
      <c r="G1229" s="21"/>
      <c r="H1229" s="23">
        <f t="shared" ref="H1229:H1240" si="71">B1229+C1229-D1229-F1229</f>
        <v>-49155.254338643281</v>
      </c>
    </row>
    <row r="1230" spans="1:8" x14ac:dyDescent="0.25">
      <c r="A1230" s="21" t="s">
        <v>3</v>
      </c>
      <c r="B1230" s="23">
        <f>'[71]2012-2013'!AR20</f>
        <v>-49155.254338643281</v>
      </c>
      <c r="C1230" s="21">
        <f>'[71]2012-2013'!F21+'[71]2012-2013'!K21</f>
        <v>69397.919999999998</v>
      </c>
      <c r="D1230" s="23">
        <f>'[71]2012-2013'!AN21</f>
        <v>55351.352480000001</v>
      </c>
      <c r="E1230" s="21"/>
      <c r="F1230" s="21">
        <v>0</v>
      </c>
      <c r="G1230" s="21"/>
      <c r="H1230" s="23">
        <f t="shared" si="71"/>
        <v>-35108.686818643284</v>
      </c>
    </row>
    <row r="1231" spans="1:8" x14ac:dyDescent="0.25">
      <c r="A1231" s="21" t="s">
        <v>4</v>
      </c>
      <c r="B1231" s="23">
        <f>'[71]2012-2013'!AR21</f>
        <v>-35108.686818643284</v>
      </c>
      <c r="C1231" s="21">
        <f>'[71]2012-2013'!F22+'[71]2012-2013'!K22</f>
        <v>72428.33</v>
      </c>
      <c r="D1231" s="23">
        <f>'[71]2012-2013'!AN22</f>
        <v>54058.688439999998</v>
      </c>
      <c r="E1231" s="21"/>
      <c r="F1231" s="21"/>
      <c r="G1231" s="21"/>
      <c r="H1231" s="23">
        <f t="shared" si="71"/>
        <v>-16739.04525864328</v>
      </c>
    </row>
    <row r="1232" spans="1:8" x14ac:dyDescent="0.25">
      <c r="A1232" s="21" t="s">
        <v>5</v>
      </c>
      <c r="B1232" s="23">
        <f>'[71]2012-2013'!AR22</f>
        <v>-16739.04525864328</v>
      </c>
      <c r="C1232" s="21">
        <f>'[71]2012-2013'!F23+'[71]2012-2013'!K23</f>
        <v>64860.950000000004</v>
      </c>
      <c r="D1232" s="23">
        <f>'[71]2012-2013'!AN23</f>
        <v>53173.578280000002</v>
      </c>
      <c r="E1232" s="21"/>
      <c r="F1232" s="21"/>
      <c r="G1232" s="21"/>
      <c r="H1232" s="23">
        <f t="shared" si="71"/>
        <v>-5051.6735386432774</v>
      </c>
    </row>
    <row r="1233" spans="1:8" x14ac:dyDescent="0.25">
      <c r="A1233" s="21" t="s">
        <v>7</v>
      </c>
      <c r="B1233" s="23">
        <f>'[71]2012-2013'!AR23</f>
        <v>-5051.6735386432774</v>
      </c>
      <c r="C1233" s="21">
        <f>'[71]2012-2013'!F24+'[71]2012-2013'!K24</f>
        <v>67911.81</v>
      </c>
      <c r="D1233" s="23">
        <f>'[71]2012-2013'!AN24</f>
        <v>53310.832039999994</v>
      </c>
      <c r="E1233" s="21"/>
      <c r="F1233" s="21"/>
      <c r="G1233" s="21"/>
      <c r="H1233" s="23">
        <f t="shared" si="71"/>
        <v>9549.3044213567264</v>
      </c>
    </row>
    <row r="1234" spans="1:8" x14ac:dyDescent="0.25">
      <c r="A1234" s="21" t="s">
        <v>8</v>
      </c>
      <c r="B1234" s="23">
        <f>'[71]2012-2013'!AR24</f>
        <v>9549.3044213567264</v>
      </c>
      <c r="C1234" s="21">
        <f>'[71]2012-2013'!F25+'[71]2012-2013'!K25</f>
        <v>65111.7</v>
      </c>
      <c r="D1234" s="23">
        <f>'[71]2012-2013'!AN25</f>
        <v>52239.352879999991</v>
      </c>
      <c r="E1234" s="21" t="s">
        <v>230</v>
      </c>
      <c r="F1234" s="21">
        <v>52372.19</v>
      </c>
      <c r="G1234" s="21"/>
      <c r="H1234" s="23">
        <f t="shared" si="71"/>
        <v>-29950.538458643277</v>
      </c>
    </row>
    <row r="1235" spans="1:8" x14ac:dyDescent="0.25">
      <c r="A1235" s="21" t="s">
        <v>9</v>
      </c>
      <c r="B1235" s="23">
        <f>'[71]2012-2013'!AR25</f>
        <v>-29950.538458643277</v>
      </c>
      <c r="C1235" s="21">
        <f>'[71]2012-2013'!F26+'[71]2012-2013'!K26</f>
        <v>94215.4</v>
      </c>
      <c r="D1235" s="23">
        <f>'[71]2012-2013'!AN26</f>
        <v>81953.875679999983</v>
      </c>
      <c r="E1235" s="21"/>
      <c r="F1235" s="65"/>
      <c r="G1235" s="21"/>
      <c r="H1235" s="23">
        <f t="shared" si="71"/>
        <v>-17689.014138643266</v>
      </c>
    </row>
    <row r="1236" spans="1:8" x14ac:dyDescent="0.25">
      <c r="A1236" s="21" t="s">
        <v>10</v>
      </c>
      <c r="B1236" s="23">
        <f>'[71]2012-2013'!AR26</f>
        <v>-17689.014138643266</v>
      </c>
      <c r="C1236" s="21">
        <f>'[71]2012-2013'!F27+'[71]2012-2013'!K27</f>
        <v>93484.18</v>
      </c>
      <c r="D1236" s="23">
        <f>'[71]2012-2013'!AN27</f>
        <v>59680.558159999993</v>
      </c>
      <c r="E1236" s="21" t="s">
        <v>229</v>
      </c>
      <c r="F1236" s="65">
        <v>103662.59</v>
      </c>
      <c r="G1236" s="21"/>
      <c r="H1236" s="23">
        <f t="shared" si="71"/>
        <v>-87547.98229864327</v>
      </c>
    </row>
    <row r="1237" spans="1:8" x14ac:dyDescent="0.25">
      <c r="A1237" s="21" t="s">
        <v>11</v>
      </c>
      <c r="B1237" s="23">
        <f>'[71]2012-2013'!AR27</f>
        <v>-87547.98229864327</v>
      </c>
      <c r="C1237" s="21">
        <f>'[71]2012-2013'!F28+'[71]2012-2013'!K28</f>
        <v>25458.100000000002</v>
      </c>
      <c r="D1237" s="23">
        <f>'[71]2012-2013'!AN28</f>
        <v>50630.736559999998</v>
      </c>
      <c r="E1237" s="21"/>
      <c r="F1237" s="21"/>
      <c r="G1237" s="21"/>
      <c r="H1237" s="23">
        <f t="shared" si="71"/>
        <v>-112720.61885864325</v>
      </c>
    </row>
    <row r="1238" spans="1:8" ht="23.25" x14ac:dyDescent="0.25">
      <c r="A1238" s="21" t="s">
        <v>12</v>
      </c>
      <c r="B1238" s="23">
        <f>'[71]2012-2013'!AR28</f>
        <v>-112720.61885864325</v>
      </c>
      <c r="C1238" s="21">
        <f>'[71]2012-2013'!F29+'[71]2012-2013'!K29</f>
        <v>116287.58</v>
      </c>
      <c r="D1238" s="23">
        <f>'[71]2012-2013'!AN29</f>
        <v>109597.74191999999</v>
      </c>
      <c r="E1238" s="80" t="s">
        <v>38</v>
      </c>
      <c r="F1238" s="21">
        <v>7627.12</v>
      </c>
      <c r="G1238" s="21"/>
      <c r="H1238" s="23">
        <f t="shared" si="71"/>
        <v>-113657.90077864323</v>
      </c>
    </row>
    <row r="1239" spans="1:8" x14ac:dyDescent="0.25">
      <c r="A1239" s="1" t="s">
        <v>13</v>
      </c>
      <c r="B1239" s="2">
        <f>'[71]2012-2013'!AR29</f>
        <v>-113657.90077864323</v>
      </c>
      <c r="C1239" s="10">
        <f>'[71]2012-2013'!F30+'[71]2012-2013'!K30</f>
        <v>122070.97</v>
      </c>
      <c r="D1239" s="14">
        <f>'[71]2012-2013'!AN30</f>
        <v>107110.29131999997</v>
      </c>
      <c r="E1239" s="1"/>
      <c r="F1239" s="1"/>
      <c r="G1239" s="1"/>
      <c r="H1239" s="14">
        <f t="shared" si="71"/>
        <v>-98697.222098643208</v>
      </c>
    </row>
    <row r="1240" spans="1:8" x14ac:dyDescent="0.25">
      <c r="A1240" s="1" t="s">
        <v>14</v>
      </c>
      <c r="B1240" s="2">
        <f>'[71]2012-2013'!AR30</f>
        <v>-98697.222098643208</v>
      </c>
      <c r="C1240" s="10">
        <f>'[71]2012-2013'!F31+'[71]2012-2013'!K31</f>
        <v>112791.22</v>
      </c>
      <c r="D1240" s="14">
        <f>'[71]2012-2013'!AN31</f>
        <v>109744.57703999999</v>
      </c>
      <c r="E1240" s="12" t="s">
        <v>228</v>
      </c>
      <c r="F1240" s="1">
        <v>21900.49</v>
      </c>
      <c r="G1240" s="1"/>
      <c r="H1240" s="14">
        <f t="shared" si="71"/>
        <v>-117551.0691386432</v>
      </c>
    </row>
    <row r="1242" spans="1:8" x14ac:dyDescent="0.25">
      <c r="C1242" s="19" t="s">
        <v>231</v>
      </c>
    </row>
    <row r="1243" spans="1:8" ht="15.75" x14ac:dyDescent="0.25">
      <c r="A1243" s="27" t="s">
        <v>1</v>
      </c>
      <c r="B1243" s="29" t="s">
        <v>15</v>
      </c>
      <c r="C1243" s="29" t="s">
        <v>16</v>
      </c>
      <c r="D1243" s="32" t="s">
        <v>17</v>
      </c>
      <c r="E1243" s="32"/>
      <c r="F1243" s="32"/>
      <c r="G1243" s="33" t="s">
        <v>18</v>
      </c>
      <c r="H1243" s="34"/>
    </row>
    <row r="1244" spans="1:8" ht="15.75" x14ac:dyDescent="0.25">
      <c r="A1244" s="28"/>
      <c r="B1244" s="30"/>
      <c r="C1244" s="30"/>
      <c r="D1244" s="37" t="s">
        <v>19</v>
      </c>
      <c r="E1244" s="38" t="s">
        <v>20</v>
      </c>
      <c r="F1244" s="38"/>
      <c r="G1244" s="35"/>
      <c r="H1244" s="36"/>
    </row>
    <row r="1245" spans="1:8" x14ac:dyDescent="0.25">
      <c r="A1245" s="28"/>
      <c r="B1245" s="31"/>
      <c r="C1245" s="31"/>
      <c r="D1245" s="37"/>
      <c r="E1245" s="4" t="s">
        <v>21</v>
      </c>
      <c r="F1245" s="4" t="s">
        <v>22</v>
      </c>
      <c r="G1245" s="6" t="s">
        <v>23</v>
      </c>
      <c r="H1245" s="6" t="s">
        <v>24</v>
      </c>
    </row>
    <row r="1246" spans="1:8" x14ac:dyDescent="0.25">
      <c r="A1246" s="21" t="s">
        <v>2</v>
      </c>
      <c r="B1246" s="23">
        <v>-117589.42832158275</v>
      </c>
      <c r="C1246" s="21">
        <f>'[72]2012-2013'!F20+'[72]2012-2013'!K20</f>
        <v>7719.6100000000006</v>
      </c>
      <c r="D1246" s="23">
        <f>'[72]2012-2013'!AL20</f>
        <v>5675.2049200000001</v>
      </c>
      <c r="E1246" s="21"/>
      <c r="F1246" s="21">
        <v>0</v>
      </c>
      <c r="G1246" s="23"/>
      <c r="H1246" s="23">
        <f t="shared" ref="H1246:H1257" si="72">B1246+C1246-D1246-F1246</f>
        <v>-115545.02324158275</v>
      </c>
    </row>
    <row r="1247" spans="1:8" x14ac:dyDescent="0.25">
      <c r="A1247" s="21" t="s">
        <v>3</v>
      </c>
      <c r="B1247" s="23">
        <f>'[72]2012-2013'!AP20</f>
        <v>-115545.02324158275</v>
      </c>
      <c r="C1247" s="21">
        <f>'[72]2012-2013'!F21+'[72]2012-2013'!K21</f>
        <v>10602.06</v>
      </c>
      <c r="D1247" s="23">
        <f>'[72]2012-2013'!AL21</f>
        <v>6556.7359200000001</v>
      </c>
      <c r="E1247" s="21"/>
      <c r="F1247" s="21">
        <v>0</v>
      </c>
      <c r="G1247" s="23"/>
      <c r="H1247" s="23">
        <f t="shared" si="72"/>
        <v>-111499.69916158276</v>
      </c>
    </row>
    <row r="1248" spans="1:8" x14ac:dyDescent="0.25">
      <c r="A1248" s="21" t="s">
        <v>4</v>
      </c>
      <c r="B1248" s="23">
        <f>'[72]2012-2013'!AP21</f>
        <v>-111499.69916158276</v>
      </c>
      <c r="C1248" s="21">
        <f>'[72]2012-2013'!F22+'[72]2012-2013'!K22</f>
        <v>7455.81</v>
      </c>
      <c r="D1248" s="23">
        <f>'[72]2012-2013'!AL22</f>
        <v>5587.7374799999998</v>
      </c>
      <c r="E1248" s="21"/>
      <c r="F1248" s="21">
        <v>0</v>
      </c>
      <c r="G1248" s="23"/>
      <c r="H1248" s="23">
        <f t="shared" si="72"/>
        <v>-109631.62664158276</v>
      </c>
    </row>
    <row r="1249" spans="1:8" x14ac:dyDescent="0.25">
      <c r="A1249" s="21" t="s">
        <v>5</v>
      </c>
      <c r="B1249" s="23">
        <f>'[72]2012-2013'!AP22</f>
        <v>-109631.62664158276</v>
      </c>
      <c r="C1249" s="21">
        <f>'[72]2012-2013'!F23+'[72]2012-2013'!K23</f>
        <v>6866.81</v>
      </c>
      <c r="D1249" s="23">
        <f>'[72]2012-2013'!AL23</f>
        <v>5621.6464399999995</v>
      </c>
      <c r="E1249" s="21"/>
      <c r="F1249" s="21"/>
      <c r="G1249" s="23"/>
      <c r="H1249" s="23">
        <f t="shared" si="72"/>
        <v>-108386.46308158275</v>
      </c>
    </row>
    <row r="1250" spans="1:8" x14ac:dyDescent="0.25">
      <c r="A1250" s="21" t="s">
        <v>7</v>
      </c>
      <c r="B1250" s="23">
        <f>'[72]2012-2013'!AP23</f>
        <v>-108386.46308158275</v>
      </c>
      <c r="C1250" s="21">
        <f>'[72]2012-2013'!F24+'[72]2012-2013'!K24</f>
        <v>7086.26</v>
      </c>
      <c r="D1250" s="23">
        <f>'[72]2012-2013'!AL24</f>
        <v>5499.8736799999997</v>
      </c>
      <c r="E1250" s="21"/>
      <c r="F1250" s="21"/>
      <c r="G1250" s="23"/>
      <c r="H1250" s="23">
        <f t="shared" si="72"/>
        <v>-106800.07676158276</v>
      </c>
    </row>
    <row r="1251" spans="1:8" x14ac:dyDescent="0.25">
      <c r="A1251" s="21" t="s">
        <v>8</v>
      </c>
      <c r="B1251" s="23">
        <f>'[72]2012-2013'!AP24</f>
        <v>-106800.07676158276</v>
      </c>
      <c r="C1251" s="21">
        <f>'[72]2012-2013'!F25+'[72]2012-2013'!K25</f>
        <v>6796.77</v>
      </c>
      <c r="D1251" s="23">
        <f>'[72]2012-2013'!AL25</f>
        <v>5547.6958800000002</v>
      </c>
      <c r="E1251" s="21"/>
      <c r="F1251" s="21"/>
      <c r="G1251" s="23"/>
      <c r="H1251" s="23">
        <f t="shared" si="72"/>
        <v>-105551.00264158276</v>
      </c>
    </row>
    <row r="1252" spans="1:8" x14ac:dyDescent="0.25">
      <c r="A1252" s="21" t="s">
        <v>9</v>
      </c>
      <c r="B1252" s="23">
        <f>'[72]2012-2013'!AP25</f>
        <v>-105551.00264158276</v>
      </c>
      <c r="C1252" s="21">
        <f>'[72]2012-2013'!F26+'[72]2012-2013'!K26</f>
        <v>7771.79</v>
      </c>
      <c r="D1252" s="23">
        <f>'[72]2012-2013'!AL26</f>
        <v>6977.6670800000002</v>
      </c>
      <c r="E1252" s="21"/>
      <c r="F1252" s="21"/>
      <c r="G1252" s="23"/>
      <c r="H1252" s="23">
        <f t="shared" si="72"/>
        <v>-104756.87972158277</v>
      </c>
    </row>
    <row r="1253" spans="1:8" x14ac:dyDescent="0.25">
      <c r="A1253" s="21" t="s">
        <v>10</v>
      </c>
      <c r="B1253" s="23">
        <f>'[72]2012-2013'!AP26</f>
        <v>-104756.87972158277</v>
      </c>
      <c r="C1253" s="21">
        <f>'[72]2012-2013'!F27+'[72]2012-2013'!K27</f>
        <v>6903.7900000000009</v>
      </c>
      <c r="D1253" s="23">
        <f>'[72]2012-2013'!AL27</f>
        <v>6756.4716399999998</v>
      </c>
      <c r="E1253" s="21"/>
      <c r="F1253" s="21"/>
      <c r="G1253" s="23"/>
      <c r="H1253" s="23">
        <f t="shared" si="72"/>
        <v>-104609.56136158278</v>
      </c>
    </row>
    <row r="1254" spans="1:8" x14ac:dyDescent="0.25">
      <c r="A1254" s="21" t="s">
        <v>11</v>
      </c>
      <c r="B1254" s="23">
        <f>'[72]2012-2013'!AP27</f>
        <v>-104609.56136158278</v>
      </c>
      <c r="C1254" s="21">
        <f>'[72]2012-2013'!F28+'[72]2012-2013'!K28</f>
        <v>6405.59</v>
      </c>
      <c r="D1254" s="23">
        <f>'[72]2012-2013'!AL28</f>
        <v>6732.5721200000007</v>
      </c>
      <c r="E1254" s="21"/>
      <c r="F1254" s="21"/>
      <c r="G1254" s="23"/>
      <c r="H1254" s="23">
        <f t="shared" si="72"/>
        <v>-104936.54348158278</v>
      </c>
    </row>
    <row r="1255" spans="1:8" x14ac:dyDescent="0.25">
      <c r="A1255" s="21" t="s">
        <v>12</v>
      </c>
      <c r="B1255" s="23">
        <f>'[72]2012-2013'!AP28</f>
        <v>-104936.54348158278</v>
      </c>
      <c r="C1255" s="21">
        <f>'[72]2012-2013'!F29+'[72]2012-2013'!K29</f>
        <v>9685.99</v>
      </c>
      <c r="D1255" s="23">
        <f>'[72]2012-2013'!AL29</f>
        <v>9891.5754900000011</v>
      </c>
      <c r="E1255" s="21"/>
      <c r="F1255" s="21"/>
      <c r="G1255" s="23"/>
      <c r="H1255" s="23">
        <f t="shared" si="72"/>
        <v>-105142.12897158277</v>
      </c>
    </row>
    <row r="1256" spans="1:8" x14ac:dyDescent="0.25">
      <c r="A1256" s="21" t="s">
        <v>13</v>
      </c>
      <c r="B1256" s="23">
        <f>'[72]2012-2013'!AP29</f>
        <v>-105142.12897158277</v>
      </c>
      <c r="C1256" s="21">
        <f>'[72]2012-2013'!F30+'[72]2012-2013'!K30</f>
        <v>18727.71</v>
      </c>
      <c r="D1256" s="23">
        <f>'[72]2012-2013'!AL30</f>
        <v>11544.85521</v>
      </c>
      <c r="E1256" s="21"/>
      <c r="F1256" s="21"/>
      <c r="G1256" s="23"/>
      <c r="H1256" s="23">
        <f t="shared" si="72"/>
        <v>-97959.274181582776</v>
      </c>
    </row>
    <row r="1257" spans="1:8" x14ac:dyDescent="0.25">
      <c r="A1257" s="21" t="s">
        <v>14</v>
      </c>
      <c r="B1257" s="23">
        <f>'[72]2012-2013'!AP30</f>
        <v>-97959.274181582776</v>
      </c>
      <c r="C1257" s="21">
        <f>'[72]2012-2013'!F31+'[72]2012-2013'!K31</f>
        <v>11422.35</v>
      </c>
      <c r="D1257" s="23">
        <f>'[72]2012-2013'!AL31</f>
        <v>10526.81409</v>
      </c>
      <c r="E1257" s="21"/>
      <c r="F1257" s="21"/>
      <c r="G1257" s="23"/>
      <c r="H1257" s="23">
        <f t="shared" si="72"/>
        <v>-97063.73827158277</v>
      </c>
    </row>
    <row r="1259" spans="1:8" x14ac:dyDescent="0.25">
      <c r="C1259" s="19" t="s">
        <v>232</v>
      </c>
    </row>
    <row r="1260" spans="1:8" ht="15.75" x14ac:dyDescent="0.25">
      <c r="A1260" s="27" t="s">
        <v>1</v>
      </c>
      <c r="B1260" s="29" t="s">
        <v>15</v>
      </c>
      <c r="C1260" s="29" t="s">
        <v>16</v>
      </c>
      <c r="D1260" s="32" t="s">
        <v>17</v>
      </c>
      <c r="E1260" s="32"/>
      <c r="F1260" s="32"/>
      <c r="G1260" s="33" t="s">
        <v>18</v>
      </c>
      <c r="H1260" s="34"/>
    </row>
    <row r="1261" spans="1:8" ht="15.75" x14ac:dyDescent="0.25">
      <c r="A1261" s="28"/>
      <c r="B1261" s="30"/>
      <c r="C1261" s="30"/>
      <c r="D1261" s="37" t="s">
        <v>19</v>
      </c>
      <c r="E1261" s="38" t="s">
        <v>20</v>
      </c>
      <c r="F1261" s="38"/>
      <c r="G1261" s="35"/>
      <c r="H1261" s="36"/>
    </row>
    <row r="1262" spans="1:8" x14ac:dyDescent="0.25">
      <c r="A1262" s="28"/>
      <c r="B1262" s="31"/>
      <c r="C1262" s="31"/>
      <c r="D1262" s="37"/>
      <c r="E1262" s="4" t="s">
        <v>21</v>
      </c>
      <c r="F1262" s="4" t="s">
        <v>22</v>
      </c>
      <c r="G1262" s="6" t="s">
        <v>23</v>
      </c>
      <c r="H1262" s="6" t="s">
        <v>24</v>
      </c>
    </row>
    <row r="1263" spans="1:8" x14ac:dyDescent="0.25">
      <c r="A1263" s="21" t="s">
        <v>2</v>
      </c>
      <c r="B1263" s="23">
        <v>-94241.832182062892</v>
      </c>
      <c r="C1263" s="21">
        <f>'[73]2012-2013'!F20+'[73]2012-2013'!K20</f>
        <v>9917.17</v>
      </c>
      <c r="D1263" s="23">
        <f>'[73]2012-2013'!AL20</f>
        <v>7967.1468000000004</v>
      </c>
      <c r="E1263" s="21"/>
      <c r="F1263" s="21">
        <v>0</v>
      </c>
      <c r="G1263" s="21"/>
      <c r="H1263" s="23">
        <f t="shared" ref="H1263:H1274" si="73">B1263+C1263-D1263-F1263</f>
        <v>-92291.808982062896</v>
      </c>
    </row>
    <row r="1264" spans="1:8" x14ac:dyDescent="0.25">
      <c r="A1264" s="21" t="s">
        <v>3</v>
      </c>
      <c r="B1264" s="23">
        <f>'[73]2012-2013'!AP20</f>
        <v>-92291.808982062896</v>
      </c>
      <c r="C1264" s="21">
        <f>'[73]2012-2013'!F21+'[73]2012-2013'!K21</f>
        <v>10520.119999999999</v>
      </c>
      <c r="D1264" s="23">
        <f>'[73]2012-2013'!AL21</f>
        <v>7644.7257599999994</v>
      </c>
      <c r="E1264" s="24" t="s">
        <v>126</v>
      </c>
      <c r="F1264" s="21">
        <v>120318.6</v>
      </c>
      <c r="G1264" s="21"/>
      <c r="H1264" s="23">
        <f t="shared" si="73"/>
        <v>-209735.01474206289</v>
      </c>
    </row>
    <row r="1265" spans="1:8" x14ac:dyDescent="0.25">
      <c r="A1265" s="21" t="s">
        <v>4</v>
      </c>
      <c r="B1265" s="23">
        <f>'[73]2012-2013'!AP21</f>
        <v>-209735.01474206289</v>
      </c>
      <c r="C1265" s="21">
        <f>'[73]2012-2013'!F22+'[73]2012-2013'!K22</f>
        <v>10034.120000000001</v>
      </c>
      <c r="D1265" s="23">
        <f>'[73]2012-2013'!AL22</f>
        <v>7467.128639999999</v>
      </c>
      <c r="E1265" s="21"/>
      <c r="F1265" s="21"/>
      <c r="G1265" s="21"/>
      <c r="H1265" s="23">
        <f t="shared" si="73"/>
        <v>-207168.02338206291</v>
      </c>
    </row>
    <row r="1266" spans="1:8" x14ac:dyDescent="0.25">
      <c r="A1266" s="21" t="s">
        <v>5</v>
      </c>
      <c r="B1266" s="23">
        <f>'[73]2012-2013'!AP22</f>
        <v>-207168.02338206291</v>
      </c>
      <c r="C1266" s="21">
        <f>'[73]2012-2013'!F23+'[73]2012-2013'!K23</f>
        <v>8783.98</v>
      </c>
      <c r="D1266" s="23">
        <f>'[73]2012-2013'!AL23</f>
        <v>7152.6619999999984</v>
      </c>
      <c r="E1266" s="21"/>
      <c r="F1266" s="21"/>
      <c r="G1266" s="21"/>
      <c r="H1266" s="23">
        <f t="shared" si="73"/>
        <v>-205536.70538206291</v>
      </c>
    </row>
    <row r="1267" spans="1:8" x14ac:dyDescent="0.25">
      <c r="A1267" s="21" t="s">
        <v>7</v>
      </c>
      <c r="B1267" s="23">
        <f>'[73]2012-2013'!AP23</f>
        <v>-205536.70538206291</v>
      </c>
      <c r="C1267" s="21">
        <f>'[73]2012-2013'!F24+'[73]2012-2013'!K24</f>
        <v>11237.420000000002</v>
      </c>
      <c r="D1267" s="23">
        <f>'[73]2012-2013'!AL24</f>
        <v>7734.7442399999991</v>
      </c>
      <c r="E1267" s="21"/>
      <c r="F1267" s="21"/>
      <c r="G1267" s="21"/>
      <c r="H1267" s="23">
        <f t="shared" si="73"/>
        <v>-202034.0296220629</v>
      </c>
    </row>
    <row r="1268" spans="1:8" x14ac:dyDescent="0.25">
      <c r="A1268" s="21" t="s">
        <v>8</v>
      </c>
      <c r="B1268" s="23">
        <f>'[73]2012-2013'!AP24</f>
        <v>-202034.0296220629</v>
      </c>
      <c r="C1268" s="21">
        <f>'[73]2012-2013'!F25+'[73]2012-2013'!K25</f>
        <v>8832.2000000000007</v>
      </c>
      <c r="D1268" s="23">
        <f>'[73]2012-2013'!AL25</f>
        <v>7170.1987199999994</v>
      </c>
      <c r="E1268" s="21"/>
      <c r="F1268" s="21"/>
      <c r="G1268" s="21"/>
      <c r="H1268" s="23">
        <f t="shared" si="73"/>
        <v>-200372.02834206287</v>
      </c>
    </row>
    <row r="1269" spans="1:8" x14ac:dyDescent="0.25">
      <c r="A1269" s="21" t="s">
        <v>9</v>
      </c>
      <c r="B1269" s="23">
        <f>'[73]2012-2013'!AP25</f>
        <v>-200372.02834206287</v>
      </c>
      <c r="C1269" s="21">
        <f>'[73]2012-2013'!F26+'[73]2012-2013'!K26</f>
        <v>10348.26</v>
      </c>
      <c r="D1269" s="23">
        <f>'[73]2012-2013'!AL26</f>
        <v>53135.936079999992</v>
      </c>
      <c r="E1269" s="21"/>
      <c r="F1269" s="21"/>
      <c r="G1269" s="21"/>
      <c r="H1269" s="23">
        <f t="shared" si="73"/>
        <v>-243159.70442206284</v>
      </c>
    </row>
    <row r="1270" spans="1:8" x14ac:dyDescent="0.25">
      <c r="A1270" s="21" t="s">
        <v>10</v>
      </c>
      <c r="B1270" s="23">
        <f>'[73]2012-2013'!AP26</f>
        <v>-243159.70442206284</v>
      </c>
      <c r="C1270" s="21">
        <f>'[73]2012-2013'!F27+'[73]2012-2013'!K27</f>
        <v>9040.98</v>
      </c>
      <c r="D1270" s="23">
        <f>'[73]2012-2013'!AL27</f>
        <v>6788.4669600000007</v>
      </c>
      <c r="E1270" s="21"/>
      <c r="F1270" s="21"/>
      <c r="G1270" s="21"/>
      <c r="H1270" s="23">
        <f t="shared" si="73"/>
        <v>-240907.19138206283</v>
      </c>
    </row>
    <row r="1271" spans="1:8" x14ac:dyDescent="0.25">
      <c r="A1271" s="21" t="s">
        <v>11</v>
      </c>
      <c r="B1271" s="23">
        <f>'[73]2012-2013'!AP27</f>
        <v>-240907.19138206283</v>
      </c>
      <c r="C1271" s="21">
        <f>'[73]2012-2013'!F28+'[73]2012-2013'!K28</f>
        <v>9389.48</v>
      </c>
      <c r="D1271" s="23">
        <f>'[73]2012-2013'!AL28</f>
        <v>7404.8183999999992</v>
      </c>
      <c r="E1271" s="21" t="s">
        <v>233</v>
      </c>
      <c r="F1271" s="21">
        <v>14040.68</v>
      </c>
      <c r="G1271" s="21"/>
      <c r="H1271" s="23">
        <f t="shared" si="73"/>
        <v>-252963.2097820628</v>
      </c>
    </row>
    <row r="1272" spans="1:8" ht="23.25" x14ac:dyDescent="0.25">
      <c r="A1272" s="21" t="s">
        <v>12</v>
      </c>
      <c r="B1272" s="23">
        <f>'[73]2012-2013'!AP28</f>
        <v>-252963.2097820628</v>
      </c>
      <c r="C1272" s="21">
        <f>'[73]2012-2013'!F29+'[73]2012-2013'!K29</f>
        <v>11942.72</v>
      </c>
      <c r="D1272" s="23">
        <f>'[73]2012-2013'!AL29</f>
        <v>11142.284639999998</v>
      </c>
      <c r="E1272" s="80" t="s">
        <v>38</v>
      </c>
      <c r="F1272" s="21">
        <v>7627.12</v>
      </c>
      <c r="G1272" s="21"/>
      <c r="H1272" s="23">
        <f t="shared" si="73"/>
        <v>-259789.89442206279</v>
      </c>
    </row>
    <row r="1273" spans="1:8" x14ac:dyDescent="0.25">
      <c r="A1273" s="21" t="s">
        <v>13</v>
      </c>
      <c r="B1273" s="23">
        <f>'[73]2012-2013'!AP29</f>
        <v>-259789.89442206279</v>
      </c>
      <c r="C1273" s="21">
        <f>'[73]2012-2013'!F30+'[73]2012-2013'!K30</f>
        <v>12457.26</v>
      </c>
      <c r="D1273" s="23">
        <f>'[73]2012-2013'!AL30</f>
        <v>9901.9713600000014</v>
      </c>
      <c r="E1273" s="21"/>
      <c r="F1273" s="21"/>
      <c r="G1273" s="21"/>
      <c r="H1273" s="23">
        <f t="shared" si="73"/>
        <v>-257234.60578206278</v>
      </c>
    </row>
    <row r="1274" spans="1:8" x14ac:dyDescent="0.25">
      <c r="A1274" s="21" t="s">
        <v>14</v>
      </c>
      <c r="B1274" s="23">
        <f>'[73]2012-2013'!AP30</f>
        <v>-257234.60578206278</v>
      </c>
      <c r="C1274" s="21">
        <f>'[73]2012-2013'!F31+'[73]2012-2013'!K31</f>
        <v>10146.35</v>
      </c>
      <c r="D1274" s="23">
        <f>'[73]2012-2013'!AL31</f>
        <v>9834.2667999999994</v>
      </c>
      <c r="E1274" s="21"/>
      <c r="F1274" s="21"/>
      <c r="G1274" s="21"/>
      <c r="H1274" s="23">
        <f t="shared" si="73"/>
        <v>-256922.52258206278</v>
      </c>
    </row>
    <row r="1276" spans="1:8" x14ac:dyDescent="0.25">
      <c r="C1276" s="19" t="s">
        <v>234</v>
      </c>
    </row>
    <row r="1277" spans="1:8" ht="15.75" x14ac:dyDescent="0.25">
      <c r="A1277" s="27" t="s">
        <v>1</v>
      </c>
      <c r="B1277" s="29" t="s">
        <v>15</v>
      </c>
      <c r="C1277" s="29" t="s">
        <v>16</v>
      </c>
      <c r="D1277" s="32" t="s">
        <v>17</v>
      </c>
      <c r="E1277" s="32"/>
      <c r="F1277" s="32"/>
      <c r="G1277" s="33" t="s">
        <v>18</v>
      </c>
      <c r="H1277" s="34"/>
    </row>
    <row r="1278" spans="1:8" ht="15.75" x14ac:dyDescent="0.25">
      <c r="A1278" s="28"/>
      <c r="B1278" s="30"/>
      <c r="C1278" s="30"/>
      <c r="D1278" s="37" t="s">
        <v>19</v>
      </c>
      <c r="E1278" s="38" t="s">
        <v>20</v>
      </c>
      <c r="F1278" s="38"/>
      <c r="G1278" s="35"/>
      <c r="H1278" s="36"/>
    </row>
    <row r="1279" spans="1:8" x14ac:dyDescent="0.25">
      <c r="A1279" s="28"/>
      <c r="B1279" s="31"/>
      <c r="C1279" s="31"/>
      <c r="D1279" s="37"/>
      <c r="E1279" s="4" t="s">
        <v>21</v>
      </c>
      <c r="F1279" s="4" t="s">
        <v>22</v>
      </c>
      <c r="G1279" s="6" t="s">
        <v>23</v>
      </c>
      <c r="H1279" s="6" t="s">
        <v>24</v>
      </c>
    </row>
    <row r="1280" spans="1:8" x14ac:dyDescent="0.25">
      <c r="A1280" s="21" t="s">
        <v>2</v>
      </c>
      <c r="B1280" s="23">
        <v>86307.230924321993</v>
      </c>
      <c r="C1280" s="21">
        <v>19132.900000000001</v>
      </c>
      <c r="D1280" s="23">
        <v>13489.55308</v>
      </c>
      <c r="E1280" s="21"/>
      <c r="F1280" s="21">
        <v>0</v>
      </c>
      <c r="G1280" s="23">
        <v>91950.577844322004</v>
      </c>
      <c r="H1280" s="1"/>
    </row>
    <row r="1281" spans="1:8" x14ac:dyDescent="0.25">
      <c r="A1281" s="21" t="s">
        <v>3</v>
      </c>
      <c r="B1281" s="23">
        <f>'[74]2012-2013'!AO20</f>
        <v>91950.577844322004</v>
      </c>
      <c r="C1281" s="21">
        <f>'[74]2012-2013'!F21++'[74]2012-2013'!K21</f>
        <v>23242.3</v>
      </c>
      <c r="D1281" s="23">
        <f>'[74]2012-2013'!AK21</f>
        <v>13762.7444</v>
      </c>
      <c r="E1281" s="21"/>
      <c r="F1281" s="21">
        <v>0</v>
      </c>
      <c r="G1281" s="23">
        <f>B1281+C1281-D1281-F1281</f>
        <v>101430.13344432201</v>
      </c>
      <c r="H1281" s="1"/>
    </row>
    <row r="1282" spans="1:8" x14ac:dyDescent="0.25">
      <c r="A1282" s="21" t="s">
        <v>4</v>
      </c>
      <c r="B1282" s="23">
        <f>'[74]2012-2013'!AO21</f>
        <v>101430.13344432201</v>
      </c>
      <c r="C1282" s="21">
        <f>'[74]2012-2013'!F22++'[74]2012-2013'!K22</f>
        <v>19749.64</v>
      </c>
      <c r="D1282" s="23">
        <f>'[74]2012-2013'!AK22</f>
        <v>13353.21056</v>
      </c>
      <c r="E1282" s="21"/>
      <c r="F1282" s="21"/>
      <c r="G1282" s="23">
        <f>B1282+C1282-D1282-F1282</f>
        <v>107826.56288432202</v>
      </c>
      <c r="H1282" s="1"/>
    </row>
    <row r="1283" spans="1:8" x14ac:dyDescent="0.25">
      <c r="A1283" s="21" t="s">
        <v>5</v>
      </c>
      <c r="B1283" s="23">
        <f>'[74]2012-2013'!AO22</f>
        <v>107826.56288432202</v>
      </c>
      <c r="C1283" s="21">
        <f>'[74]2012-2013'!F23++'[74]2012-2013'!K23</f>
        <v>20216.949999999997</v>
      </c>
      <c r="D1283" s="23">
        <f>'[74]2012-2013'!AK23</f>
        <v>13435.548439999999</v>
      </c>
      <c r="E1283" s="21"/>
      <c r="F1283" s="21"/>
      <c r="G1283" s="23">
        <f>B1283+C1283-D1283-F1283</f>
        <v>114607.96444432202</v>
      </c>
      <c r="H1283" s="1"/>
    </row>
    <row r="1284" spans="1:8" x14ac:dyDescent="0.25">
      <c r="A1284" s="21" t="s">
        <v>7</v>
      </c>
      <c r="B1284" s="23">
        <f>'[74]2012-2013'!AO23</f>
        <v>114607.96444432202</v>
      </c>
      <c r="C1284" s="21">
        <f>'[74]2012-2013'!F24++'[74]2012-2013'!K24</f>
        <v>20452.66</v>
      </c>
      <c r="D1284" s="23">
        <f>'[74]2012-2013'!AK24</f>
        <v>13363.94024</v>
      </c>
      <c r="E1284" s="21"/>
      <c r="F1284" s="21"/>
      <c r="G1284" s="23">
        <f>B1284+C1284-D1284-F1284</f>
        <v>121696.68420432202</v>
      </c>
      <c r="H1284" s="1"/>
    </row>
    <row r="1285" spans="1:8" x14ac:dyDescent="0.25">
      <c r="A1285" s="21" t="s">
        <v>8</v>
      </c>
      <c r="B1285" s="23">
        <f>'[74]2012-2013'!AO24</f>
        <v>121696.68420432202</v>
      </c>
      <c r="C1285" s="21">
        <f>'[74]2012-2013'!F25++'[74]2012-2013'!K25</f>
        <v>20835.23</v>
      </c>
      <c r="D1285" s="23">
        <f>'[74]2012-2013'!AK25</f>
        <v>13403.958360000001</v>
      </c>
      <c r="E1285" s="21"/>
      <c r="F1285" s="21"/>
      <c r="G1285" s="23">
        <f>B1285+C1285-D1285-F1285</f>
        <v>129127.95584432203</v>
      </c>
      <c r="H1285" s="1"/>
    </row>
    <row r="1286" spans="1:8" x14ac:dyDescent="0.25">
      <c r="A1286" s="21" t="s">
        <v>9</v>
      </c>
      <c r="B1286" s="23">
        <f>'[74]2012-2013'!AO25</f>
        <v>129127.95584432203</v>
      </c>
      <c r="C1286" s="21">
        <f>'[74]2012-2013'!F26++'[74]2012-2013'!K26</f>
        <v>24530.510000000002</v>
      </c>
      <c r="D1286" s="23">
        <f>'[74]2012-2013'!AK26</f>
        <v>14336.024999999998</v>
      </c>
      <c r="E1286" s="21"/>
      <c r="F1286" s="21"/>
      <c r="G1286" s="23">
        <f>B1286+C1286-D1286-F1286</f>
        <v>139322.44084432203</v>
      </c>
      <c r="H1286" s="1"/>
    </row>
    <row r="1287" spans="1:8" x14ac:dyDescent="0.25">
      <c r="A1287" s="21" t="s">
        <v>10</v>
      </c>
      <c r="B1287" s="23">
        <f>'[74]2012-2013'!AO26</f>
        <v>139322.44084432203</v>
      </c>
      <c r="C1287" s="21">
        <f>'[74]2012-2013'!F27++'[74]2012-2013'!K27</f>
        <v>22095.68</v>
      </c>
      <c r="D1287" s="23">
        <f>'[74]2012-2013'!AK27</f>
        <v>12780.889759999998</v>
      </c>
      <c r="E1287" s="21" t="s">
        <v>236</v>
      </c>
      <c r="F1287" s="21">
        <v>17800.88</v>
      </c>
      <c r="G1287" s="23">
        <f>B1287+C1287-D1287-F1287</f>
        <v>130836.35108432203</v>
      </c>
      <c r="H1287" s="1"/>
    </row>
    <row r="1288" spans="1:8" x14ac:dyDescent="0.25">
      <c r="A1288" s="21" t="s">
        <v>11</v>
      </c>
      <c r="B1288" s="23">
        <f>'[74]2012-2013'!AO27</f>
        <v>130836.35108432203</v>
      </c>
      <c r="C1288" s="21">
        <f>'[74]2012-2013'!F28++'[74]2012-2013'!K28</f>
        <v>17506.43</v>
      </c>
      <c r="D1288" s="23">
        <f>'[74]2012-2013'!AK28</f>
        <v>13022.7282</v>
      </c>
      <c r="E1288" s="21"/>
      <c r="F1288" s="21"/>
      <c r="G1288" s="23">
        <f>B1288+C1288-D1288-F1288</f>
        <v>135320.05288432201</v>
      </c>
      <c r="H1288" s="1"/>
    </row>
    <row r="1289" spans="1:8" x14ac:dyDescent="0.25">
      <c r="A1289" s="21" t="s">
        <v>12</v>
      </c>
      <c r="B1289" s="23">
        <f>'[74]2012-2013'!AO28</f>
        <v>135320.05288432201</v>
      </c>
      <c r="C1289" s="21">
        <f>'[74]2012-2013'!F29++'[74]2012-2013'!K29</f>
        <v>43258.11</v>
      </c>
      <c r="D1289" s="23">
        <f>'[74]2012-2013'!AK29</f>
        <v>23183.633420000006</v>
      </c>
      <c r="E1289" s="21"/>
      <c r="F1289" s="21"/>
      <c r="G1289" s="23">
        <f>B1289+C1289-D1289-F1289</f>
        <v>155394.529464322</v>
      </c>
      <c r="H1289" s="1"/>
    </row>
    <row r="1290" spans="1:8" x14ac:dyDescent="0.25">
      <c r="A1290" s="21" t="s">
        <v>13</v>
      </c>
      <c r="B1290" s="23">
        <f>'[74]2012-2013'!AO29</f>
        <v>155394.529464322</v>
      </c>
      <c r="C1290" s="21">
        <f>'[74]2012-2013'!F30++'[74]2012-2013'!K30</f>
        <v>28746.410000000003</v>
      </c>
      <c r="D1290" s="23">
        <f>'[74]2012-2013'!AK30</f>
        <v>19163.841380000002</v>
      </c>
      <c r="E1290" s="21" t="s">
        <v>235</v>
      </c>
      <c r="F1290" s="21">
        <v>17144.759999999998</v>
      </c>
      <c r="G1290" s="23">
        <f>B1290+C1290-D1290-F1290</f>
        <v>147832.33808432199</v>
      </c>
      <c r="H1290" s="1"/>
    </row>
    <row r="1291" spans="1:8" x14ac:dyDescent="0.25">
      <c r="A1291" s="1" t="s">
        <v>14</v>
      </c>
      <c r="B1291" s="23">
        <f>'[74]2012-2013'!AO30</f>
        <v>147832.33808432199</v>
      </c>
      <c r="C1291" s="21">
        <f>'[74]2012-2013'!F31++'[74]2012-2013'!K31</f>
        <v>25209.17</v>
      </c>
      <c r="D1291" s="23">
        <f>'[74]2012-2013'!AK31</f>
        <v>18451.849460000001</v>
      </c>
      <c r="E1291" s="21"/>
      <c r="F1291" s="21"/>
      <c r="G1291" s="23">
        <f t="shared" ref="G1291" si="74">B1291+C1291-D1291-F1291</f>
        <v>154589.65862432198</v>
      </c>
      <c r="H1291" s="1"/>
    </row>
    <row r="1293" spans="1:8" x14ac:dyDescent="0.25">
      <c r="C1293" s="19" t="s">
        <v>237</v>
      </c>
    </row>
    <row r="1294" spans="1:8" ht="15.75" x14ac:dyDescent="0.25">
      <c r="A1294" s="27" t="s">
        <v>1</v>
      </c>
      <c r="B1294" s="29" t="s">
        <v>15</v>
      </c>
      <c r="C1294" s="29" t="s">
        <v>16</v>
      </c>
      <c r="D1294" s="32" t="s">
        <v>17</v>
      </c>
      <c r="E1294" s="32"/>
      <c r="F1294" s="32"/>
      <c r="G1294" s="33" t="s">
        <v>18</v>
      </c>
      <c r="H1294" s="34"/>
    </row>
    <row r="1295" spans="1:8" ht="15.75" x14ac:dyDescent="0.25">
      <c r="A1295" s="28"/>
      <c r="B1295" s="30"/>
      <c r="C1295" s="30"/>
      <c r="D1295" s="37" t="s">
        <v>19</v>
      </c>
      <c r="E1295" s="38" t="s">
        <v>20</v>
      </c>
      <c r="F1295" s="38"/>
      <c r="G1295" s="35"/>
      <c r="H1295" s="36"/>
    </row>
    <row r="1296" spans="1:8" x14ac:dyDescent="0.25">
      <c r="A1296" s="28"/>
      <c r="B1296" s="31"/>
      <c r="C1296" s="31"/>
      <c r="D1296" s="37"/>
      <c r="E1296" s="4" t="s">
        <v>21</v>
      </c>
      <c r="F1296" s="4" t="s">
        <v>22</v>
      </c>
      <c r="G1296" s="6" t="s">
        <v>23</v>
      </c>
      <c r="H1296" s="6" t="s">
        <v>24</v>
      </c>
    </row>
    <row r="1297" spans="1:8" x14ac:dyDescent="0.25">
      <c r="A1297" s="21" t="s">
        <v>2</v>
      </c>
      <c r="B1297" s="23">
        <v>4031.3802765861619</v>
      </c>
      <c r="C1297" s="21">
        <f>'[75]2012-2013'!F20+'[75]2012-2013'!K20+'[75]2012-2013'!N20</f>
        <v>28480.91</v>
      </c>
      <c r="D1297" s="23">
        <f>'[75]2012-2013'!AS20</f>
        <v>21641.299160000002</v>
      </c>
      <c r="E1297" s="21" t="s">
        <v>242</v>
      </c>
      <c r="F1297" s="21">
        <v>29123.54</v>
      </c>
      <c r="G1297" s="21"/>
      <c r="H1297" s="23">
        <f t="shared" ref="H1297:H1308" si="75">B1297+C1297-D1297-F1297</f>
        <v>-18252.548883413841</v>
      </c>
    </row>
    <row r="1298" spans="1:8" x14ac:dyDescent="0.25">
      <c r="A1298" s="21" t="s">
        <v>3</v>
      </c>
      <c r="B1298" s="23">
        <f>'[75]2012-2013'!AW20</f>
        <v>-18252.548883413841</v>
      </c>
      <c r="C1298" s="21">
        <f>'[75]2012-2013'!F21+'[75]2012-2013'!K21+'[75]2012-2013'!N21</f>
        <v>29034.059999999998</v>
      </c>
      <c r="D1298" s="23">
        <f>'[75]2012-2013'!AS21</f>
        <v>20449.2408</v>
      </c>
      <c r="E1298" s="21" t="s">
        <v>103</v>
      </c>
      <c r="F1298" s="21">
        <v>6176.13</v>
      </c>
      <c r="G1298" s="21"/>
      <c r="H1298" s="23">
        <f t="shared" si="75"/>
        <v>-15843.859683413844</v>
      </c>
    </row>
    <row r="1299" spans="1:8" x14ac:dyDescent="0.25">
      <c r="A1299" s="21" t="s">
        <v>4</v>
      </c>
      <c r="B1299" s="23">
        <f>'[75]2012-2013'!AW21</f>
        <v>-15843.859683413844</v>
      </c>
      <c r="C1299" s="21">
        <f>'[75]2012-2013'!F22+'[75]2012-2013'!K22+'[75]2012-2013'!N22</f>
        <v>28600.92</v>
      </c>
      <c r="D1299" s="23">
        <f>'[75]2012-2013'!AS22</f>
        <v>20715.310320000001</v>
      </c>
      <c r="E1299" s="21" t="s">
        <v>241</v>
      </c>
      <c r="F1299" s="21">
        <v>34988.639999999999</v>
      </c>
      <c r="G1299" s="21"/>
      <c r="H1299" s="23">
        <f t="shared" si="75"/>
        <v>-42946.89000341385</v>
      </c>
    </row>
    <row r="1300" spans="1:8" x14ac:dyDescent="0.25">
      <c r="A1300" s="21" t="s">
        <v>5</v>
      </c>
      <c r="B1300" s="23">
        <f>'[75]2012-2013'!AW22</f>
        <v>-42946.89000341385</v>
      </c>
      <c r="C1300" s="21">
        <f>'[75]2012-2013'!F23+'[75]2012-2013'!K23+'[75]2012-2013'!N23</f>
        <v>67450.42</v>
      </c>
      <c r="D1300" s="23">
        <f>'[75]2012-2013'!AS23</f>
        <v>26376.479440000003</v>
      </c>
      <c r="E1300" s="21"/>
      <c r="F1300" s="21">
        <v>0</v>
      </c>
      <c r="G1300" s="21"/>
      <c r="H1300" s="23">
        <f t="shared" si="75"/>
        <v>-1872.9494434138542</v>
      </c>
    </row>
    <row r="1301" spans="1:8" x14ac:dyDescent="0.25">
      <c r="A1301" s="21" t="s">
        <v>7</v>
      </c>
      <c r="B1301" s="23">
        <f>'[75]2012-2013'!AW23</f>
        <v>-1872.9494434138542</v>
      </c>
      <c r="C1301" s="21">
        <f>'[75]2012-2013'!F24+'[75]2012-2013'!K24+'[75]2012-2013'!N24</f>
        <v>41213.660000000003</v>
      </c>
      <c r="D1301" s="23">
        <f>'[75]2012-2013'!AS24</f>
        <v>21684.189440000002</v>
      </c>
      <c r="E1301" s="21"/>
      <c r="F1301" s="21"/>
      <c r="G1301" s="21"/>
      <c r="H1301" s="23">
        <f t="shared" si="75"/>
        <v>17656.521116586147</v>
      </c>
    </row>
    <row r="1302" spans="1:8" x14ac:dyDescent="0.25">
      <c r="A1302" s="21" t="s">
        <v>8</v>
      </c>
      <c r="B1302" s="23">
        <f>'[75]2012-2013'!AW24</f>
        <v>17656.52111658614</v>
      </c>
      <c r="C1302" s="21">
        <f>'[75]2012-2013'!F25+'[75]2012-2013'!K25+'[75]2012-2013'!N25</f>
        <v>41346.5</v>
      </c>
      <c r="D1302" s="23">
        <f>'[75]2012-2013'!AS25</f>
        <v>19284.509119999999</v>
      </c>
      <c r="E1302" s="21" t="s">
        <v>240</v>
      </c>
      <c r="F1302" s="21">
        <v>42101.07</v>
      </c>
      <c r="G1302" s="21"/>
      <c r="H1302" s="23">
        <f t="shared" si="75"/>
        <v>-2382.558003413862</v>
      </c>
    </row>
    <row r="1303" spans="1:8" x14ac:dyDescent="0.25">
      <c r="A1303" s="21" t="s">
        <v>9</v>
      </c>
      <c r="B1303" s="23">
        <f>'[75]2012-2013'!AW25</f>
        <v>-2382.558003413862</v>
      </c>
      <c r="C1303" s="21">
        <f>'[75]2012-2013'!F26+'[75]2012-2013'!K26+'[75]2012-2013'!N26</f>
        <v>48545.31</v>
      </c>
      <c r="D1303" s="23">
        <f>'[75]2012-2013'!AS26</f>
        <v>21591.033239999997</v>
      </c>
      <c r="E1303" s="21" t="s">
        <v>239</v>
      </c>
      <c r="F1303" s="21">
        <v>30249.55</v>
      </c>
      <c r="G1303" s="21"/>
      <c r="H1303" s="23">
        <f t="shared" si="75"/>
        <v>-5677.8312434138606</v>
      </c>
    </row>
    <row r="1304" spans="1:8" x14ac:dyDescent="0.25">
      <c r="A1304" s="21" t="s">
        <v>10</v>
      </c>
      <c r="B1304" s="23">
        <f>'[75]2012-2013'!AW26</f>
        <v>-5677.8312434138606</v>
      </c>
      <c r="C1304" s="21">
        <f>'[75]2012-2013'!F27+'[75]2012-2013'!K27+'[75]2012-2013'!N27</f>
        <v>56484.600000000006</v>
      </c>
      <c r="D1304" s="23">
        <f>'[75]2012-2013'!AS27</f>
        <v>21067.9476</v>
      </c>
      <c r="E1304" s="21"/>
      <c r="F1304" s="21"/>
      <c r="G1304" s="21"/>
      <c r="H1304" s="23">
        <f t="shared" si="75"/>
        <v>29738.821156586142</v>
      </c>
    </row>
    <row r="1305" spans="1:8" x14ac:dyDescent="0.25">
      <c r="A1305" s="21" t="s">
        <v>11</v>
      </c>
      <c r="B1305" s="23">
        <f>'[75]2012-2013'!AW27</f>
        <v>29738.821156586142</v>
      </c>
      <c r="C1305" s="21">
        <f>'[75]2012-2013'!F28+'[75]2012-2013'!K28+'[75]2012-2013'!N28</f>
        <v>43373.56</v>
      </c>
      <c r="D1305" s="23">
        <f>'[75]2012-2013'!AS28</f>
        <v>20028.495759999998</v>
      </c>
      <c r="E1305" s="21"/>
      <c r="F1305" s="21"/>
      <c r="G1305" s="21"/>
      <c r="H1305" s="23">
        <f t="shared" si="75"/>
        <v>53083.885396586142</v>
      </c>
    </row>
    <row r="1306" spans="1:8" x14ac:dyDescent="0.25">
      <c r="A1306" s="21" t="s">
        <v>12</v>
      </c>
      <c r="B1306" s="23">
        <f>'[75]2012-2013'!AW28</f>
        <v>53083.885396586142</v>
      </c>
      <c r="C1306" s="21">
        <f>'[75]2012-2013'!F29+'[75]2012-2013'!K29+'[75]2012-2013'!N29</f>
        <v>45330.37</v>
      </c>
      <c r="D1306" s="23">
        <f>'[75]2012-2013'!AS29</f>
        <v>36659.217499999999</v>
      </c>
      <c r="E1306" s="21"/>
      <c r="F1306" s="21"/>
      <c r="G1306" s="21"/>
      <c r="H1306" s="23">
        <f t="shared" si="75"/>
        <v>61755.037896586146</v>
      </c>
    </row>
    <row r="1307" spans="1:8" x14ac:dyDescent="0.25">
      <c r="A1307" s="21" t="s">
        <v>13</v>
      </c>
      <c r="B1307" s="23">
        <f>'[75]2012-2013'!AW29</f>
        <v>61755.037896586146</v>
      </c>
      <c r="C1307" s="21">
        <f>'[75]2012-2013'!F30+'[75]2012-2013'!K30+'[75]2012-2013'!N30</f>
        <v>54485.490000000005</v>
      </c>
      <c r="D1307" s="23">
        <f>'[75]2012-2013'!AS30</f>
        <v>37173.888780000001</v>
      </c>
      <c r="E1307" s="21"/>
      <c r="F1307" s="21"/>
      <c r="G1307" s="21"/>
      <c r="H1307" s="23">
        <f t="shared" si="75"/>
        <v>79066.639116586157</v>
      </c>
    </row>
    <row r="1308" spans="1:8" x14ac:dyDescent="0.25">
      <c r="A1308" s="1" t="s">
        <v>14</v>
      </c>
      <c r="B1308" s="2">
        <f>'[75]2012-2013'!AW30</f>
        <v>79066.639116586157</v>
      </c>
      <c r="C1308" s="21">
        <f>'[75]2012-2013'!F31+'[75]2012-2013'!K31+'[75]2012-2013'!N31</f>
        <v>35702.75</v>
      </c>
      <c r="D1308" s="23">
        <f>'[75]2012-2013'!AS31</f>
        <v>35800.410819999997</v>
      </c>
      <c r="E1308" s="21" t="s">
        <v>238</v>
      </c>
      <c r="F1308" s="21">
        <v>8939.75</v>
      </c>
      <c r="G1308" s="21"/>
      <c r="H1308" s="23">
        <f t="shared" si="75"/>
        <v>70029.228296586167</v>
      </c>
    </row>
    <row r="1310" spans="1:8" x14ac:dyDescent="0.25">
      <c r="C1310" s="19" t="s">
        <v>243</v>
      </c>
    </row>
    <row r="1311" spans="1:8" ht="15.75" x14ac:dyDescent="0.25">
      <c r="A1311" s="27" t="s">
        <v>1</v>
      </c>
      <c r="B1311" s="29" t="s">
        <v>15</v>
      </c>
      <c r="C1311" s="29" t="s">
        <v>16</v>
      </c>
      <c r="D1311" s="32" t="s">
        <v>17</v>
      </c>
      <c r="E1311" s="32"/>
      <c r="F1311" s="32"/>
      <c r="G1311" s="33" t="s">
        <v>18</v>
      </c>
      <c r="H1311" s="34"/>
    </row>
    <row r="1312" spans="1:8" ht="15.75" x14ac:dyDescent="0.25">
      <c r="A1312" s="28"/>
      <c r="B1312" s="30"/>
      <c r="C1312" s="30"/>
      <c r="D1312" s="37" t="s">
        <v>19</v>
      </c>
      <c r="E1312" s="38" t="s">
        <v>20</v>
      </c>
      <c r="F1312" s="38"/>
      <c r="G1312" s="35"/>
      <c r="H1312" s="36"/>
    </row>
    <row r="1313" spans="1:8" x14ac:dyDescent="0.25">
      <c r="A1313" s="28"/>
      <c r="B1313" s="31"/>
      <c r="C1313" s="31"/>
      <c r="D1313" s="37"/>
      <c r="E1313" s="4" t="s">
        <v>21</v>
      </c>
      <c r="F1313" s="4" t="s">
        <v>22</v>
      </c>
      <c r="G1313" s="18" t="s">
        <v>23</v>
      </c>
      <c r="H1313" s="18" t="s">
        <v>24</v>
      </c>
    </row>
    <row r="1314" spans="1:8" x14ac:dyDescent="0.25">
      <c r="A1314" s="21" t="s">
        <v>2</v>
      </c>
      <c r="B1314" s="23">
        <v>-56924.647867599851</v>
      </c>
      <c r="C1314" s="21">
        <f>'[76]2012-2013'!F20+'[76]2012-2013'!K20</f>
        <v>36403.47</v>
      </c>
      <c r="D1314" s="23">
        <v>33388.602879999991</v>
      </c>
      <c r="E1314" s="21"/>
      <c r="F1314" s="63">
        <v>0</v>
      </c>
      <c r="G1314" s="21"/>
      <c r="H1314" s="23">
        <f t="shared" ref="H1314:H1325" si="76">B1314+C1314-D1314-F1314</f>
        <v>-53909.780747599842</v>
      </c>
    </row>
    <row r="1315" spans="1:8" x14ac:dyDescent="0.25">
      <c r="A1315" s="21" t="s">
        <v>3</v>
      </c>
      <c r="B1315" s="23">
        <f>'[76]2012-2013'!AR20</f>
        <v>-53909.780747599842</v>
      </c>
      <c r="C1315" s="21">
        <f>'[76]2012-2013'!F21+'[76]2012-2013'!K21</f>
        <v>38797.919999999998</v>
      </c>
      <c r="D1315" s="23">
        <f>'[76]2012-2013'!AN21</f>
        <v>30379.793999999998</v>
      </c>
      <c r="E1315" s="21"/>
      <c r="F1315" s="63">
        <v>31717.8</v>
      </c>
      <c r="G1315" s="21"/>
      <c r="H1315" s="23">
        <f t="shared" si="76"/>
        <v>-77209.454747599841</v>
      </c>
    </row>
    <row r="1316" spans="1:8" x14ac:dyDescent="0.25">
      <c r="A1316" s="21" t="s">
        <v>4</v>
      </c>
      <c r="B1316" s="23">
        <f>'[76]2012-2013'!AR21</f>
        <v>-77209.454747599841</v>
      </c>
      <c r="C1316" s="21">
        <f>'[76]2012-2013'!F22+'[76]2012-2013'!K22</f>
        <v>39921.660000000003</v>
      </c>
      <c r="D1316" s="23">
        <f>'[76]2012-2013'!AN22</f>
        <v>31045.931039999996</v>
      </c>
      <c r="E1316" s="21"/>
      <c r="F1316" s="63">
        <v>0</v>
      </c>
      <c r="G1316" s="21"/>
      <c r="H1316" s="23">
        <f t="shared" si="76"/>
        <v>-68333.725787599833</v>
      </c>
    </row>
    <row r="1317" spans="1:8" x14ac:dyDescent="0.25">
      <c r="A1317" s="21" t="s">
        <v>5</v>
      </c>
      <c r="B1317" s="23">
        <f>'[76]2012-2013'!AR22</f>
        <v>-68333.725787599833</v>
      </c>
      <c r="C1317" s="21">
        <f>'[76]2012-2013'!F23+'[76]2012-2013'!K23</f>
        <v>38482.44</v>
      </c>
      <c r="D1317" s="23">
        <f>'[76]2012-2013'!AN23</f>
        <v>32986.900799999996</v>
      </c>
      <c r="E1317" s="21"/>
      <c r="F1317" s="63">
        <v>0</v>
      </c>
      <c r="G1317" s="21"/>
      <c r="H1317" s="23">
        <f t="shared" si="76"/>
        <v>-62838.186587599826</v>
      </c>
    </row>
    <row r="1318" spans="1:8" x14ac:dyDescent="0.25">
      <c r="A1318" s="21" t="s">
        <v>7</v>
      </c>
      <c r="B1318" s="23">
        <f>'[76]2012-2013'!AR23</f>
        <v>-62838.186587599826</v>
      </c>
      <c r="C1318" s="21">
        <f>'[76]2012-2013'!F24+'[76]2012-2013'!K24</f>
        <v>46038.14</v>
      </c>
      <c r="D1318" s="23">
        <f>'[76]2012-2013'!AN24</f>
        <v>33028.037599999996</v>
      </c>
      <c r="E1318" s="21"/>
      <c r="F1318" s="63"/>
      <c r="G1318" s="21"/>
      <c r="H1318" s="23">
        <f t="shared" si="76"/>
        <v>-49828.084187599823</v>
      </c>
    </row>
    <row r="1319" spans="1:8" x14ac:dyDescent="0.25">
      <c r="A1319" s="21" t="s">
        <v>8</v>
      </c>
      <c r="B1319" s="23">
        <f>'[76]2012-2013'!AR24</f>
        <v>-49828.084187599823</v>
      </c>
      <c r="C1319" s="21">
        <f>'[76]2012-2013'!F25+'[76]2012-2013'!K25</f>
        <v>43083.600000000006</v>
      </c>
      <c r="D1319" s="23">
        <f>'[76]2012-2013'!AN25</f>
        <v>27942.826799999995</v>
      </c>
      <c r="E1319" s="21"/>
      <c r="F1319" s="63"/>
      <c r="G1319" s="21"/>
      <c r="H1319" s="23">
        <f t="shared" si="76"/>
        <v>-34687.310987599813</v>
      </c>
    </row>
    <row r="1320" spans="1:8" x14ac:dyDescent="0.25">
      <c r="A1320" s="21" t="s">
        <v>9</v>
      </c>
      <c r="B1320" s="23">
        <f>'[76]2012-2013'!AR25</f>
        <v>-34687.310987599813</v>
      </c>
      <c r="C1320" s="21">
        <f>'[76]2012-2013'!F26+'[76]2012-2013'!K26</f>
        <v>40667.880000000005</v>
      </c>
      <c r="D1320" s="23">
        <f>'[76]2012-2013'!AN26</f>
        <v>28155.413599999996</v>
      </c>
      <c r="E1320" s="21" t="s">
        <v>244</v>
      </c>
      <c r="F1320" s="63">
        <v>59929.03</v>
      </c>
      <c r="G1320" s="21"/>
      <c r="H1320" s="23">
        <f t="shared" si="76"/>
        <v>-82103.874587599799</v>
      </c>
    </row>
    <row r="1321" spans="1:8" x14ac:dyDescent="0.25">
      <c r="A1321" s="21" t="s">
        <v>10</v>
      </c>
      <c r="B1321" s="23">
        <f>'[76]2012-2013'!AR26</f>
        <v>-82103.874587599799</v>
      </c>
      <c r="C1321" s="21">
        <f>'[76]2012-2013'!F27+'[76]2012-2013'!K27</f>
        <v>39560.660000000003</v>
      </c>
      <c r="D1321" s="23">
        <f>'[76]2012-2013'!AN27</f>
        <v>27220.556239999998</v>
      </c>
      <c r="E1321" s="21"/>
      <c r="F1321" s="63"/>
      <c r="G1321" s="21"/>
      <c r="H1321" s="23">
        <f t="shared" si="76"/>
        <v>-69763.770827599801</v>
      </c>
    </row>
    <row r="1322" spans="1:8" x14ac:dyDescent="0.25">
      <c r="A1322" s="21" t="s">
        <v>11</v>
      </c>
      <c r="B1322" s="23">
        <f>'[76]2012-2013'!AR27</f>
        <v>-69763.770827599801</v>
      </c>
      <c r="C1322" s="21">
        <f>'[76]2012-2013'!F28+'[76]2012-2013'!K28</f>
        <v>39990.289999999994</v>
      </c>
      <c r="D1322" s="23">
        <f>'[76]2012-2013'!AN28</f>
        <v>27795.458119999992</v>
      </c>
      <c r="E1322" s="21"/>
      <c r="F1322" s="63"/>
      <c r="G1322" s="21"/>
      <c r="H1322" s="23">
        <f t="shared" si="76"/>
        <v>-57568.938947599803</v>
      </c>
    </row>
    <row r="1323" spans="1:8" x14ac:dyDescent="0.25">
      <c r="A1323" s="21" t="s">
        <v>12</v>
      </c>
      <c r="B1323" s="23">
        <f>'[76]2012-2013'!AR28</f>
        <v>-57568.938947599803</v>
      </c>
      <c r="C1323" s="21">
        <f>'[76]2012-2013'!F29+'[76]2012-2013'!K29</f>
        <v>62019.56</v>
      </c>
      <c r="D1323" s="23">
        <f>'[76]2012-2013'!AN29</f>
        <v>52764.964400000004</v>
      </c>
      <c r="E1323" s="21"/>
      <c r="F1323" s="63"/>
      <c r="G1323" s="21"/>
      <c r="H1323" s="23">
        <f t="shared" si="76"/>
        <v>-48314.34334759981</v>
      </c>
    </row>
    <row r="1324" spans="1:8" x14ac:dyDescent="0.25">
      <c r="A1324" s="21" t="s">
        <v>13</v>
      </c>
      <c r="B1324" s="23">
        <f>'[76]2012-2013'!AR29</f>
        <v>-48314.34334759981</v>
      </c>
      <c r="C1324" s="21">
        <f>'[76]2012-2013'!F30+'[76]2012-2013'!K30</f>
        <v>62746.47</v>
      </c>
      <c r="D1324" s="23">
        <f>'[76]2012-2013'!AN30</f>
        <v>55400.638659999997</v>
      </c>
      <c r="E1324" s="21"/>
      <c r="F1324" s="63"/>
      <c r="G1324" s="21"/>
      <c r="H1324" s="23">
        <f t="shared" si="76"/>
        <v>-40968.512007599806</v>
      </c>
    </row>
    <row r="1325" spans="1:8" x14ac:dyDescent="0.25">
      <c r="A1325" s="21" t="s">
        <v>14</v>
      </c>
      <c r="B1325" s="23">
        <f>'[76]2012-2013'!AR30</f>
        <v>-40968.512007599806</v>
      </c>
      <c r="C1325" s="21">
        <f>'[76]2012-2013'!F31+'[76]2012-2013'!K31</f>
        <v>63915.86</v>
      </c>
      <c r="D1325" s="23">
        <f>'[76]2012-2013'!AN31</f>
        <v>53587.251799999998</v>
      </c>
      <c r="E1325" s="21"/>
      <c r="F1325" s="63"/>
      <c r="G1325" s="21"/>
      <c r="H1325" s="23">
        <f t="shared" si="76"/>
        <v>-30639.903807599803</v>
      </c>
    </row>
    <row r="1327" spans="1:8" x14ac:dyDescent="0.25">
      <c r="C1327" s="19" t="s">
        <v>245</v>
      </c>
    </row>
    <row r="1328" spans="1:8" ht="15.75" x14ac:dyDescent="0.25">
      <c r="A1328" s="27" t="s">
        <v>1</v>
      </c>
      <c r="B1328" s="29" t="s">
        <v>15</v>
      </c>
      <c r="C1328" s="29" t="s">
        <v>16</v>
      </c>
      <c r="D1328" s="32" t="s">
        <v>17</v>
      </c>
      <c r="E1328" s="32"/>
      <c r="F1328" s="32"/>
      <c r="G1328" s="33" t="s">
        <v>18</v>
      </c>
      <c r="H1328" s="34"/>
    </row>
    <row r="1329" spans="1:8" ht="15.75" x14ac:dyDescent="0.25">
      <c r="A1329" s="28"/>
      <c r="B1329" s="30"/>
      <c r="C1329" s="30"/>
      <c r="D1329" s="37" t="s">
        <v>19</v>
      </c>
      <c r="E1329" s="38" t="s">
        <v>20</v>
      </c>
      <c r="F1329" s="38"/>
      <c r="G1329" s="35"/>
      <c r="H1329" s="36"/>
    </row>
    <row r="1330" spans="1:8" x14ac:dyDescent="0.25">
      <c r="A1330" s="28"/>
      <c r="B1330" s="31"/>
      <c r="C1330" s="31"/>
      <c r="D1330" s="37"/>
      <c r="E1330" s="4" t="s">
        <v>21</v>
      </c>
      <c r="F1330" s="4" t="s">
        <v>22</v>
      </c>
      <c r="G1330" s="6" t="s">
        <v>23</v>
      </c>
      <c r="H1330" s="6" t="s">
        <v>24</v>
      </c>
    </row>
    <row r="1331" spans="1:8" x14ac:dyDescent="0.25">
      <c r="A1331" s="21" t="s">
        <v>2</v>
      </c>
      <c r="B1331" s="23">
        <v>-172498.87857132879</v>
      </c>
      <c r="C1331" s="21">
        <v>9652.0600000000013</v>
      </c>
      <c r="D1331" s="23">
        <v>14092.485840000003</v>
      </c>
      <c r="E1331" s="21"/>
      <c r="F1331" s="21">
        <v>0</v>
      </c>
      <c r="G1331" s="23">
        <v>-176939.30441132881</v>
      </c>
      <c r="H1331" s="1"/>
    </row>
    <row r="1332" spans="1:8" x14ac:dyDescent="0.25">
      <c r="A1332" s="21" t="s">
        <v>3</v>
      </c>
      <c r="B1332" s="23">
        <f>'[77]2012-2013'!AR20</f>
        <v>-176939.30441132881</v>
      </c>
      <c r="C1332" s="21">
        <f>'[77]2012-2013'!F21+'[77]2012-2013'!K21</f>
        <v>8965.51</v>
      </c>
      <c r="D1332" s="23">
        <f>'[77]2012-2013'!AN21</f>
        <v>13822.959480000001</v>
      </c>
      <c r="E1332" s="21"/>
      <c r="F1332" s="21">
        <v>0</v>
      </c>
      <c r="G1332" s="23">
        <f t="shared" ref="G1332:G1342" si="77">B1332+C1332-D1332-F1332</f>
        <v>-181796.75389132879</v>
      </c>
      <c r="H1332" s="1"/>
    </row>
    <row r="1333" spans="1:8" x14ac:dyDescent="0.25">
      <c r="A1333" s="21" t="s">
        <v>4</v>
      </c>
      <c r="B1333" s="23">
        <f>'[77]2012-2013'!AR21</f>
        <v>-181796.75389132879</v>
      </c>
      <c r="C1333" s="21">
        <f>'[77]2012-2013'!F22+'[77]2012-2013'!K22</f>
        <v>19245.579999999998</v>
      </c>
      <c r="D1333" s="23">
        <f>'[77]2012-2013'!AN22</f>
        <v>16215.558480000002</v>
      </c>
      <c r="E1333" s="21" t="s">
        <v>246</v>
      </c>
      <c r="F1333" s="21">
        <v>30009.93</v>
      </c>
      <c r="G1333" s="23">
        <f t="shared" si="77"/>
        <v>-208776.6623713288</v>
      </c>
      <c r="H1333" s="1"/>
    </row>
    <row r="1334" spans="1:8" x14ac:dyDescent="0.25">
      <c r="A1334" s="21" t="s">
        <v>5</v>
      </c>
      <c r="B1334" s="23">
        <f>'[77]2012-2013'!AR22</f>
        <v>-208776.6623713288</v>
      </c>
      <c r="C1334" s="21">
        <f>'[77]2012-2013'!F23+'[77]2012-2013'!K23</f>
        <v>21060.04</v>
      </c>
      <c r="D1334" s="23">
        <f>'[77]2012-2013'!AN23</f>
        <v>17289.228480000002</v>
      </c>
      <c r="E1334" s="21"/>
      <c r="F1334" s="21"/>
      <c r="G1334" s="23">
        <f t="shared" si="77"/>
        <v>-205005.85085132878</v>
      </c>
      <c r="H1334" s="1"/>
    </row>
    <row r="1335" spans="1:8" x14ac:dyDescent="0.25">
      <c r="A1335" s="21" t="s">
        <v>7</v>
      </c>
      <c r="B1335" s="23">
        <f>'[77]2012-2013'!AR23</f>
        <v>-205005.85085132878</v>
      </c>
      <c r="C1335" s="21">
        <f>'[77]2012-2013'!F24+'[77]2012-2013'!K24</f>
        <v>24025.74</v>
      </c>
      <c r="D1335" s="23">
        <f>'[77]2012-2013'!AN24</f>
        <v>18318.753440000004</v>
      </c>
      <c r="E1335" s="21"/>
      <c r="F1335" s="21"/>
      <c r="G1335" s="23">
        <f t="shared" si="77"/>
        <v>-199298.86429132879</v>
      </c>
      <c r="H1335" s="1"/>
    </row>
    <row r="1336" spans="1:8" x14ac:dyDescent="0.25">
      <c r="A1336" s="21" t="s">
        <v>8</v>
      </c>
      <c r="B1336" s="23">
        <f>'[77]2012-2013'!AR24</f>
        <v>-199298.86429132879</v>
      </c>
      <c r="C1336" s="21">
        <f>'[77]2012-2013'!F25+'[77]2012-2013'!K25</f>
        <v>23596.7</v>
      </c>
      <c r="D1336" s="23">
        <f>'[77]2012-2013'!AN25</f>
        <v>18105.481600000003</v>
      </c>
      <c r="E1336" s="21"/>
      <c r="F1336" s="21"/>
      <c r="G1336" s="23">
        <f t="shared" si="77"/>
        <v>-193807.64589132878</v>
      </c>
      <c r="H1336" s="1"/>
    </row>
    <row r="1337" spans="1:8" x14ac:dyDescent="0.25">
      <c r="A1337" s="21" t="s">
        <v>9</v>
      </c>
      <c r="B1337" s="23">
        <f>'[77]2012-2013'!AR25</f>
        <v>-193807.64589132878</v>
      </c>
      <c r="C1337" s="21">
        <f>'[77]2012-2013'!F26+'[77]2012-2013'!K26</f>
        <v>23308.53</v>
      </c>
      <c r="D1337" s="23">
        <f>'[77]2012-2013'!AN26</f>
        <v>22502.623</v>
      </c>
      <c r="E1337" s="21"/>
      <c r="F1337" s="21"/>
      <c r="G1337" s="23">
        <f t="shared" si="77"/>
        <v>-193001.73889132877</v>
      </c>
      <c r="H1337" s="1"/>
    </row>
    <row r="1338" spans="1:8" x14ac:dyDescent="0.25">
      <c r="A1338" s="21" t="s">
        <v>10</v>
      </c>
      <c r="B1338" s="23">
        <f>'[77]2012-2013'!AR26</f>
        <v>-193001.73889132877</v>
      </c>
      <c r="C1338" s="21">
        <f>'[77]2012-2013'!F27+'[77]2012-2013'!K27</f>
        <v>23924.6</v>
      </c>
      <c r="D1338" s="23">
        <f>'[77]2012-2013'!AN27</f>
        <v>17745.978400000004</v>
      </c>
      <c r="E1338" s="21" t="s">
        <v>71</v>
      </c>
      <c r="F1338" s="21">
        <v>21590.55</v>
      </c>
      <c r="G1338" s="23">
        <f t="shared" si="77"/>
        <v>-208413.66729132875</v>
      </c>
      <c r="H1338" s="1"/>
    </row>
    <row r="1339" spans="1:8" x14ac:dyDescent="0.25">
      <c r="A1339" s="21" t="s">
        <v>11</v>
      </c>
      <c r="B1339" s="23">
        <f>'[77]2012-2013'!AR27</f>
        <v>-208413.66729132875</v>
      </c>
      <c r="C1339" s="21">
        <f>'[77]2012-2013'!F28+'[77]2012-2013'!K28</f>
        <v>23601.96</v>
      </c>
      <c r="D1339" s="23">
        <f>'[77]2012-2013'!AN28</f>
        <v>16819.394240000001</v>
      </c>
      <c r="E1339" s="21"/>
      <c r="F1339" s="21"/>
      <c r="G1339" s="23">
        <f t="shared" si="77"/>
        <v>-201631.10153132875</v>
      </c>
      <c r="H1339" s="1"/>
    </row>
    <row r="1340" spans="1:8" x14ac:dyDescent="0.25">
      <c r="A1340" s="21" t="s">
        <v>12</v>
      </c>
      <c r="B1340" s="23">
        <f>'[77]2012-2013'!AR28</f>
        <v>-201631.10153132875</v>
      </c>
      <c r="C1340" s="21">
        <f>'[77]2012-2013'!F29+'[77]2012-2013'!K29</f>
        <v>40046.119999999995</v>
      </c>
      <c r="D1340" s="23">
        <f>'[77]2012-2013'!AN29</f>
        <v>39212.027199999997</v>
      </c>
      <c r="E1340" s="21"/>
      <c r="F1340" s="21"/>
      <c r="G1340" s="23">
        <f t="shared" si="77"/>
        <v>-200797.00873132877</v>
      </c>
      <c r="H1340" s="1"/>
    </row>
    <row r="1341" spans="1:8" x14ac:dyDescent="0.25">
      <c r="A1341" s="21" t="s">
        <v>13</v>
      </c>
      <c r="B1341" s="23">
        <f>'[77]2012-2013'!AR29</f>
        <v>-200797.00873132877</v>
      </c>
      <c r="C1341" s="21">
        <f>'[77]2012-2013'!F30+'[77]2012-2013'!K30</f>
        <v>40275.159999999996</v>
      </c>
      <c r="D1341" s="23">
        <f>'[77]2012-2013'!AN30</f>
        <v>37431.419199999997</v>
      </c>
      <c r="E1341" s="21"/>
      <c r="F1341" s="21"/>
      <c r="G1341" s="23">
        <f t="shared" si="77"/>
        <v>-197953.26793132877</v>
      </c>
      <c r="H1341" s="1"/>
    </row>
    <row r="1342" spans="1:8" x14ac:dyDescent="0.25">
      <c r="A1342" s="21" t="s">
        <v>14</v>
      </c>
      <c r="B1342" s="23">
        <f>'[77]2012-2013'!AR30</f>
        <v>-197953.26793132877</v>
      </c>
      <c r="C1342" s="21">
        <f>'[77]2012-2013'!F31+'[77]2012-2013'!K31</f>
        <v>42737.31</v>
      </c>
      <c r="D1342" s="23">
        <f>'[77]2012-2013'!AN31</f>
        <v>40404.81796</v>
      </c>
      <c r="E1342" s="21"/>
      <c r="F1342" s="21"/>
      <c r="G1342" s="23">
        <f t="shared" si="77"/>
        <v>-195620.77589132875</v>
      </c>
      <c r="H1342" s="1"/>
    </row>
    <row r="1344" spans="1:8" x14ac:dyDescent="0.25">
      <c r="C1344" s="19" t="s">
        <v>247</v>
      </c>
    </row>
    <row r="1345" spans="1:8" ht="15.75" x14ac:dyDescent="0.25">
      <c r="A1345" s="27" t="s">
        <v>1</v>
      </c>
      <c r="B1345" s="29" t="s">
        <v>15</v>
      </c>
      <c r="C1345" s="29" t="s">
        <v>16</v>
      </c>
      <c r="D1345" s="32" t="s">
        <v>17</v>
      </c>
      <c r="E1345" s="32"/>
      <c r="F1345" s="32"/>
      <c r="G1345" s="33" t="s">
        <v>18</v>
      </c>
      <c r="H1345" s="34"/>
    </row>
    <row r="1346" spans="1:8" ht="15.75" x14ac:dyDescent="0.25">
      <c r="A1346" s="28"/>
      <c r="B1346" s="30"/>
      <c r="C1346" s="30"/>
      <c r="D1346" s="37" t="s">
        <v>19</v>
      </c>
      <c r="E1346" s="38" t="s">
        <v>20</v>
      </c>
      <c r="F1346" s="38"/>
      <c r="G1346" s="35"/>
      <c r="H1346" s="36"/>
    </row>
    <row r="1347" spans="1:8" x14ac:dyDescent="0.25">
      <c r="A1347" s="28"/>
      <c r="B1347" s="31"/>
      <c r="C1347" s="31"/>
      <c r="D1347" s="37"/>
      <c r="E1347" s="4" t="s">
        <v>21</v>
      </c>
      <c r="F1347" s="4" t="s">
        <v>22</v>
      </c>
      <c r="G1347" s="6" t="s">
        <v>23</v>
      </c>
      <c r="H1347" s="6" t="s">
        <v>24</v>
      </c>
    </row>
    <row r="1348" spans="1:8" x14ac:dyDescent="0.25">
      <c r="A1348" s="21" t="s">
        <v>2</v>
      </c>
      <c r="B1348" s="23">
        <v>-240224.88896936522</v>
      </c>
      <c r="C1348" s="21">
        <v>19666.29</v>
      </c>
      <c r="D1348" s="23">
        <v>27246.972399999999</v>
      </c>
      <c r="E1348" s="24"/>
      <c r="F1348" s="65">
        <v>0</v>
      </c>
      <c r="G1348" s="23"/>
      <c r="H1348" s="65">
        <v>-247805.57136936521</v>
      </c>
    </row>
    <row r="1349" spans="1:8" x14ac:dyDescent="0.25">
      <c r="A1349" s="21" t="s">
        <v>3</v>
      </c>
      <c r="B1349" s="23">
        <v>-247805.57136936521</v>
      </c>
      <c r="C1349" s="21">
        <v>20339.55</v>
      </c>
      <c r="D1349" s="23">
        <v>27538.575200000007</v>
      </c>
      <c r="E1349" s="24"/>
      <c r="F1349" s="65">
        <v>0</v>
      </c>
      <c r="G1349" s="23"/>
      <c r="H1349" s="73">
        <v>-255004.59656936524</v>
      </c>
    </row>
    <row r="1350" spans="1:8" x14ac:dyDescent="0.25">
      <c r="A1350" s="21" t="s">
        <v>4</v>
      </c>
      <c r="B1350" s="23">
        <v>-255004.59656936518</v>
      </c>
      <c r="C1350" s="21">
        <v>26297.739999999998</v>
      </c>
      <c r="D1350" s="23">
        <v>29240.698680000001</v>
      </c>
      <c r="E1350" s="24"/>
      <c r="F1350" s="65">
        <v>0</v>
      </c>
      <c r="G1350" s="23"/>
      <c r="H1350" s="73">
        <v>-257947.55524936519</v>
      </c>
    </row>
    <row r="1351" spans="1:8" x14ac:dyDescent="0.25">
      <c r="A1351" s="21" t="s">
        <v>5</v>
      </c>
      <c r="B1351" s="23">
        <v>-257947.55524936516</v>
      </c>
      <c r="C1351" s="21">
        <v>37263.879999999997</v>
      </c>
      <c r="D1351" s="23">
        <v>32322.046920000001</v>
      </c>
      <c r="E1351" s="24" t="s">
        <v>120</v>
      </c>
      <c r="F1351" s="65">
        <v>10446.59</v>
      </c>
      <c r="G1351" s="23"/>
      <c r="H1351" s="73">
        <v>-263452.31216936518</v>
      </c>
    </row>
    <row r="1352" spans="1:8" x14ac:dyDescent="0.25">
      <c r="A1352" s="21" t="s">
        <v>7</v>
      </c>
      <c r="B1352" s="23">
        <v>-263452.31216936518</v>
      </c>
      <c r="C1352" s="21">
        <v>35437.18</v>
      </c>
      <c r="D1352" s="23">
        <v>32086.056600000004</v>
      </c>
      <c r="E1352" s="21"/>
      <c r="F1352" s="65">
        <v>0</v>
      </c>
      <c r="G1352" s="23"/>
      <c r="H1352" s="73">
        <v>-260101.1887693652</v>
      </c>
    </row>
    <row r="1353" spans="1:8" x14ac:dyDescent="0.25">
      <c r="A1353" s="21" t="s">
        <v>8</v>
      </c>
      <c r="B1353" s="23">
        <v>-260101.1887693652</v>
      </c>
      <c r="C1353" s="21">
        <v>36001.760000000002</v>
      </c>
      <c r="D1353" s="23">
        <v>31380.608919999999</v>
      </c>
      <c r="E1353" s="21" t="s">
        <v>249</v>
      </c>
      <c r="F1353" s="65">
        <v>53123.65</v>
      </c>
      <c r="G1353" s="23"/>
      <c r="H1353" s="73">
        <v>-308603.68768936518</v>
      </c>
    </row>
    <row r="1354" spans="1:8" x14ac:dyDescent="0.25">
      <c r="A1354" s="21" t="s">
        <v>9</v>
      </c>
      <c r="B1354" s="23">
        <v>-308603.68768936518</v>
      </c>
      <c r="C1354" s="21">
        <v>33416.47</v>
      </c>
      <c r="D1354" s="23">
        <v>41093.583119999996</v>
      </c>
      <c r="E1354" s="21"/>
      <c r="F1354" s="65"/>
      <c r="G1354" s="23"/>
      <c r="H1354" s="73">
        <v>-316280.80080936512</v>
      </c>
    </row>
    <row r="1355" spans="1:8" x14ac:dyDescent="0.25">
      <c r="A1355" s="21" t="s">
        <v>10</v>
      </c>
      <c r="B1355" s="23">
        <v>-316280.80080936512</v>
      </c>
      <c r="C1355" s="21">
        <v>31859.019999999997</v>
      </c>
      <c r="D1355" s="23">
        <v>29045.260040000001</v>
      </c>
      <c r="E1355" s="21"/>
      <c r="F1355" s="65"/>
      <c r="G1355" s="23"/>
      <c r="H1355" s="73">
        <v>-313467.04084936512</v>
      </c>
    </row>
    <row r="1356" spans="1:8" x14ac:dyDescent="0.25">
      <c r="A1356" s="21" t="s">
        <v>11</v>
      </c>
      <c r="B1356" s="23">
        <v>-313467.04084936512</v>
      </c>
      <c r="C1356" s="21">
        <v>42139.49</v>
      </c>
      <c r="D1356" s="23">
        <v>31677.867680000003</v>
      </c>
      <c r="E1356" s="26" t="s">
        <v>248</v>
      </c>
      <c r="F1356" s="65">
        <v>28846.7</v>
      </c>
      <c r="G1356" s="23"/>
      <c r="H1356" s="73">
        <v>-331852.11852936517</v>
      </c>
    </row>
    <row r="1357" spans="1:8" x14ac:dyDescent="0.25">
      <c r="A1357" s="21" t="s">
        <v>12</v>
      </c>
      <c r="B1357" s="23">
        <v>-331852.11852936517</v>
      </c>
      <c r="C1357" s="21">
        <v>80352.740000000005</v>
      </c>
      <c r="D1357" s="23">
        <v>59854.477279999992</v>
      </c>
      <c r="E1357" s="21"/>
      <c r="F1357" s="65"/>
      <c r="G1357" s="23"/>
      <c r="H1357" s="73">
        <v>-311353.85580936517</v>
      </c>
    </row>
    <row r="1358" spans="1:8" x14ac:dyDescent="0.25">
      <c r="A1358" s="21" t="s">
        <v>13</v>
      </c>
      <c r="B1358" s="23">
        <v>-311353.85580936517</v>
      </c>
      <c r="C1358" s="21">
        <v>67737.19</v>
      </c>
      <c r="D1358" s="23">
        <v>52957.757719999994</v>
      </c>
      <c r="E1358" s="21"/>
      <c r="F1358" s="65"/>
      <c r="G1358" s="23"/>
      <c r="H1358" s="73">
        <v>-296574.42352936516</v>
      </c>
    </row>
    <row r="1359" spans="1:8" x14ac:dyDescent="0.25">
      <c r="A1359" s="21" t="s">
        <v>14</v>
      </c>
      <c r="B1359" s="23">
        <v>-296574.42352936516</v>
      </c>
      <c r="C1359" s="21">
        <v>56915.740000000005</v>
      </c>
      <c r="D1359" s="23">
        <v>51754.951519999995</v>
      </c>
      <c r="E1359" s="21"/>
      <c r="F1359" s="65"/>
      <c r="G1359" s="23"/>
      <c r="H1359" s="73">
        <v>-291413.63504936517</v>
      </c>
    </row>
    <row r="1361" spans="1:8" x14ac:dyDescent="0.25">
      <c r="C1361" s="19" t="s">
        <v>250</v>
      </c>
    </row>
    <row r="1362" spans="1:8" ht="15.75" x14ac:dyDescent="0.25">
      <c r="A1362" s="27" t="s">
        <v>1</v>
      </c>
      <c r="B1362" s="29" t="s">
        <v>15</v>
      </c>
      <c r="C1362" s="29" t="s">
        <v>16</v>
      </c>
      <c r="D1362" s="32" t="s">
        <v>17</v>
      </c>
      <c r="E1362" s="32"/>
      <c r="F1362" s="32"/>
      <c r="G1362" s="33" t="s">
        <v>18</v>
      </c>
      <c r="H1362" s="34"/>
    </row>
    <row r="1363" spans="1:8" ht="15.75" x14ac:dyDescent="0.25">
      <c r="A1363" s="28"/>
      <c r="B1363" s="30"/>
      <c r="C1363" s="30"/>
      <c r="D1363" s="37" t="s">
        <v>19</v>
      </c>
      <c r="E1363" s="38" t="s">
        <v>20</v>
      </c>
      <c r="F1363" s="38"/>
      <c r="G1363" s="35"/>
      <c r="H1363" s="36"/>
    </row>
    <row r="1364" spans="1:8" x14ac:dyDescent="0.25">
      <c r="A1364" s="28"/>
      <c r="B1364" s="31"/>
      <c r="C1364" s="31"/>
      <c r="D1364" s="37"/>
      <c r="E1364" s="4" t="s">
        <v>21</v>
      </c>
      <c r="F1364" s="4" t="s">
        <v>22</v>
      </c>
      <c r="G1364" s="6" t="s">
        <v>23</v>
      </c>
      <c r="H1364" s="6" t="s">
        <v>24</v>
      </c>
    </row>
    <row r="1365" spans="1:8" x14ac:dyDescent="0.25">
      <c r="A1365" s="21" t="s">
        <v>2</v>
      </c>
      <c r="B1365" s="23">
        <f>'[78]2012-2013'!AQ18</f>
        <v>-19623.396562156744</v>
      </c>
      <c r="C1365" s="21">
        <f>'[78]2012-2013'!F20+'[78]2012-2013'!K20</f>
        <v>22129.77</v>
      </c>
      <c r="D1365" s="23">
        <f>'[78]2012-2013'!AM20</f>
        <v>20254.951240000002</v>
      </c>
      <c r="E1365" s="21"/>
      <c r="F1365" s="21">
        <v>0</v>
      </c>
      <c r="G1365" s="21"/>
      <c r="H1365" s="23">
        <f t="shared" ref="H1365:H1376" si="78">B1365+C1365-D1365-F1365</f>
        <v>-17748.577802156746</v>
      </c>
    </row>
    <row r="1366" spans="1:8" x14ac:dyDescent="0.25">
      <c r="A1366" s="21" t="s">
        <v>3</v>
      </c>
      <c r="B1366" s="23">
        <f>'[78]2012-2013'!AQ20</f>
        <v>-17748.577802156746</v>
      </c>
      <c r="C1366" s="21">
        <f>'[78]2012-2013'!F21+'[78]2012-2013'!K21</f>
        <v>23269.62</v>
      </c>
      <c r="D1366" s="23">
        <f>'[78]2012-2013'!AM21</f>
        <v>21306.266</v>
      </c>
      <c r="E1366" s="24" t="s">
        <v>103</v>
      </c>
      <c r="F1366" s="21">
        <v>4312.95</v>
      </c>
      <c r="G1366" s="21"/>
      <c r="H1366" s="23">
        <f t="shared" si="78"/>
        <v>-20098.173802156747</v>
      </c>
    </row>
    <row r="1367" spans="1:8" x14ac:dyDescent="0.25">
      <c r="A1367" s="21" t="s">
        <v>4</v>
      </c>
      <c r="B1367" s="23">
        <f>'[78]2012-2013'!AQ21</f>
        <v>-20897.552802156748</v>
      </c>
      <c r="C1367" s="21">
        <f>'[78]2012-2013'!F22+'[78]2012-2013'!K22</f>
        <v>30568.11</v>
      </c>
      <c r="D1367" s="23">
        <f>'[78]2012-2013'!AM22</f>
        <v>22829.147000000001</v>
      </c>
      <c r="E1367" s="21"/>
      <c r="F1367" s="21"/>
      <c r="G1367" s="21"/>
      <c r="H1367" s="23">
        <f t="shared" si="78"/>
        <v>-13158.589802156748</v>
      </c>
    </row>
    <row r="1368" spans="1:8" x14ac:dyDescent="0.25">
      <c r="A1368" s="21" t="s">
        <v>5</v>
      </c>
      <c r="B1368" s="23">
        <f>'[78]2012-2013'!AQ22</f>
        <v>-13158.589802156748</v>
      </c>
      <c r="C1368" s="21">
        <f>'[78]2012-2013'!F23+'[78]2012-2013'!K23</f>
        <v>29633.41</v>
      </c>
      <c r="D1368" s="23">
        <f>'[78]2012-2013'!AM23</f>
        <v>22222.365720000002</v>
      </c>
      <c r="E1368" s="41"/>
      <c r="F1368" s="21">
        <v>0</v>
      </c>
      <c r="G1368" s="21"/>
      <c r="H1368" s="23">
        <f t="shared" si="78"/>
        <v>-5747.5455221567499</v>
      </c>
    </row>
    <row r="1369" spans="1:8" x14ac:dyDescent="0.25">
      <c r="A1369" s="21" t="s">
        <v>7</v>
      </c>
      <c r="B1369" s="23">
        <f>'[78]2012-2013'!AQ23</f>
        <v>-5747.5455221567499</v>
      </c>
      <c r="C1369" s="21">
        <f>'[78]2012-2013'!F24+'[78]2012-2013'!K24</f>
        <v>33919.08</v>
      </c>
      <c r="D1369" s="23">
        <f>'[78]2012-2013'!AM24</f>
        <v>22672.320319999999</v>
      </c>
      <c r="E1369" s="21"/>
      <c r="F1369" s="21">
        <v>0</v>
      </c>
      <c r="G1369" s="21"/>
      <c r="H1369" s="23">
        <f t="shared" si="78"/>
        <v>5499.2141578432529</v>
      </c>
    </row>
    <row r="1370" spans="1:8" x14ac:dyDescent="0.25">
      <c r="A1370" s="21" t="s">
        <v>8</v>
      </c>
      <c r="B1370" s="23">
        <f>'[78]2012-2013'!AQ24</f>
        <v>5499.2141578432493</v>
      </c>
      <c r="C1370" s="21">
        <f>'[78]2012-2013'!F25+'[78]2012-2013'!K25</f>
        <v>34327.519999999997</v>
      </c>
      <c r="D1370" s="23">
        <f>'[78]2012-2013'!AM25</f>
        <v>20640.336880000003</v>
      </c>
      <c r="E1370" s="21"/>
      <c r="F1370" s="21"/>
      <c r="G1370" s="21"/>
      <c r="H1370" s="23">
        <f t="shared" si="78"/>
        <v>19186.397277843244</v>
      </c>
    </row>
    <row r="1371" spans="1:8" x14ac:dyDescent="0.25">
      <c r="A1371" s="21" t="s">
        <v>9</v>
      </c>
      <c r="B1371" s="23">
        <f>'[78]2012-2013'!AQ25</f>
        <v>19186.397277843244</v>
      </c>
      <c r="C1371" s="21">
        <f>'[78]2012-2013'!F26+'[78]2012-2013'!K26</f>
        <v>33896.449999999997</v>
      </c>
      <c r="D1371" s="23">
        <f>'[78]2012-2013'!AM26</f>
        <v>22116.771720000001</v>
      </c>
      <c r="E1371" s="21"/>
      <c r="F1371" s="21"/>
      <c r="G1371" s="21"/>
      <c r="H1371" s="23">
        <f t="shared" si="78"/>
        <v>30966.07555784324</v>
      </c>
    </row>
    <row r="1372" spans="1:8" x14ac:dyDescent="0.25">
      <c r="A1372" s="21" t="s">
        <v>10</v>
      </c>
      <c r="B1372" s="23">
        <f>'[78]2012-2013'!AQ26</f>
        <v>30966.07555784324</v>
      </c>
      <c r="C1372" s="21">
        <f>'[78]2012-2013'!F27+'[78]2012-2013'!K27</f>
        <v>31193.96</v>
      </c>
      <c r="D1372" s="23">
        <f>'[78]2012-2013'!AM27</f>
        <v>16563.702720000001</v>
      </c>
      <c r="E1372" s="21"/>
      <c r="F1372" s="21"/>
      <c r="G1372" s="21"/>
      <c r="H1372" s="23">
        <f t="shared" si="78"/>
        <v>45596.332837843234</v>
      </c>
    </row>
    <row r="1373" spans="1:8" x14ac:dyDescent="0.25">
      <c r="A1373" s="21" t="s">
        <v>11</v>
      </c>
      <c r="B1373" s="23">
        <f>'[78]2012-2013'!AQ27</f>
        <v>45596.332837843234</v>
      </c>
      <c r="C1373" s="21">
        <f>'[78]2012-2013'!F28+'[78]2012-2013'!K28</f>
        <v>34529.620000000003</v>
      </c>
      <c r="D1373" s="23">
        <f>'[78]2012-2013'!AM28</f>
        <v>19969.509839999999</v>
      </c>
      <c r="E1373" s="21"/>
      <c r="F1373" s="21"/>
      <c r="G1373" s="21"/>
      <c r="H1373" s="23">
        <f t="shared" si="78"/>
        <v>60156.442997843245</v>
      </c>
    </row>
    <row r="1374" spans="1:8" x14ac:dyDescent="0.25">
      <c r="A1374" s="21" t="s">
        <v>12</v>
      </c>
      <c r="B1374" s="23">
        <f>'[78]2012-2013'!AQ28</f>
        <v>60156.442997843245</v>
      </c>
      <c r="C1374" s="21">
        <f>'[78]2012-2013'!F29+'[78]2012-2013'!K29</f>
        <v>40610.160000000003</v>
      </c>
      <c r="D1374" s="23">
        <f>'[78]2012-2013'!AM29</f>
        <v>27177.74712</v>
      </c>
      <c r="E1374" s="21"/>
      <c r="F1374" s="21"/>
      <c r="G1374" s="21"/>
      <c r="H1374" s="23">
        <f t="shared" si="78"/>
        <v>73588.855877843249</v>
      </c>
    </row>
    <row r="1375" spans="1:8" x14ac:dyDescent="0.25">
      <c r="A1375" s="21" t="s">
        <v>13</v>
      </c>
      <c r="B1375" s="23">
        <f>'[78]2012-2013'!AQ29</f>
        <v>73588.855877843249</v>
      </c>
      <c r="C1375" s="21">
        <f>'[78]2012-2013'!F30+'[78]2012-2013'!K30</f>
        <v>38819.869999999995</v>
      </c>
      <c r="D1375" s="23">
        <f>'[78]2012-2013'!AM30</f>
        <v>29786.531179999998</v>
      </c>
      <c r="E1375" s="21"/>
      <c r="F1375" s="21"/>
      <c r="G1375" s="21"/>
      <c r="H1375" s="23">
        <f t="shared" si="78"/>
        <v>82622.194697843253</v>
      </c>
    </row>
    <row r="1376" spans="1:8" x14ac:dyDescent="0.25">
      <c r="A1376" s="21" t="s">
        <v>14</v>
      </c>
      <c r="B1376" s="23">
        <f>'[78]2012-2013'!AQ30</f>
        <v>82622.194697843253</v>
      </c>
      <c r="C1376" s="21">
        <f>'[78]2012-2013'!F31+'[78]2012-2013'!K31</f>
        <v>39564.54</v>
      </c>
      <c r="D1376" s="23">
        <f>'[78]2012-2013'!AM31</f>
        <v>27715.246439999995</v>
      </c>
      <c r="E1376" s="24" t="s">
        <v>251</v>
      </c>
      <c r="F1376" s="21">
        <v>28678.25</v>
      </c>
      <c r="G1376" s="21"/>
      <c r="H1376" s="23">
        <f t="shared" si="78"/>
        <v>65793.238257843273</v>
      </c>
    </row>
    <row r="1378" spans="1:8" x14ac:dyDescent="0.25">
      <c r="C1378" s="19" t="s">
        <v>252</v>
      </c>
    </row>
    <row r="1379" spans="1:8" ht="15.75" x14ac:dyDescent="0.25">
      <c r="A1379" s="27" t="s">
        <v>1</v>
      </c>
      <c r="B1379" s="29" t="s">
        <v>15</v>
      </c>
      <c r="C1379" s="29" t="s">
        <v>16</v>
      </c>
      <c r="D1379" s="32" t="s">
        <v>17</v>
      </c>
      <c r="E1379" s="32"/>
      <c r="F1379" s="32"/>
      <c r="G1379" s="33" t="s">
        <v>18</v>
      </c>
      <c r="H1379" s="34"/>
    </row>
    <row r="1380" spans="1:8" ht="15.75" x14ac:dyDescent="0.25">
      <c r="A1380" s="28"/>
      <c r="B1380" s="30"/>
      <c r="C1380" s="30"/>
      <c r="D1380" s="37" t="s">
        <v>19</v>
      </c>
      <c r="E1380" s="38" t="s">
        <v>20</v>
      </c>
      <c r="F1380" s="38"/>
      <c r="G1380" s="35"/>
      <c r="H1380" s="36"/>
    </row>
    <row r="1381" spans="1:8" x14ac:dyDescent="0.25">
      <c r="A1381" s="28"/>
      <c r="B1381" s="31"/>
      <c r="C1381" s="31"/>
      <c r="D1381" s="37"/>
      <c r="E1381" s="4" t="s">
        <v>21</v>
      </c>
      <c r="F1381" s="4" t="s">
        <v>22</v>
      </c>
      <c r="G1381" s="6" t="s">
        <v>23</v>
      </c>
      <c r="H1381" s="6" t="s">
        <v>24</v>
      </c>
    </row>
    <row r="1382" spans="1:8" x14ac:dyDescent="0.25">
      <c r="A1382" s="21" t="s">
        <v>2</v>
      </c>
      <c r="B1382" s="23">
        <v>-18157.060797998147</v>
      </c>
      <c r="C1382" s="21">
        <f>'[79]2012-2013'!F20+'[79]2012-2013'!K20</f>
        <v>30730.989999999998</v>
      </c>
      <c r="D1382" s="23">
        <v>19032.227279999999</v>
      </c>
      <c r="E1382" s="21"/>
      <c r="F1382" s="21">
        <v>0</v>
      </c>
      <c r="G1382" s="21"/>
      <c r="H1382" s="23">
        <f t="shared" ref="H1382:H1393" si="79">B1382+C1382-D1382-F1382</f>
        <v>-6458.2980779981481</v>
      </c>
    </row>
    <row r="1383" spans="1:8" x14ac:dyDescent="0.25">
      <c r="A1383" s="21" t="s">
        <v>3</v>
      </c>
      <c r="B1383" s="23">
        <f>'[79]2012-2013'!AQ20</f>
        <v>-6458.2980779981481</v>
      </c>
      <c r="C1383" s="21">
        <f>'[79]2012-2013'!F21+'[79]2012-2013'!K21</f>
        <v>31240.06</v>
      </c>
      <c r="D1383" s="23">
        <f>'[79]2012-2013'!AM21</f>
        <v>19128.395360000002</v>
      </c>
      <c r="E1383" s="21"/>
      <c r="F1383" s="21">
        <v>0</v>
      </c>
      <c r="G1383" s="21"/>
      <c r="H1383" s="23">
        <f t="shared" si="79"/>
        <v>5653.366562001851</v>
      </c>
    </row>
    <row r="1384" spans="1:8" x14ac:dyDescent="0.25">
      <c r="A1384" s="21" t="s">
        <v>4</v>
      </c>
      <c r="B1384" s="23">
        <f>'[79]2012-2013'!AQ21</f>
        <v>5653.366562001851</v>
      </c>
      <c r="C1384" s="21">
        <f>'[79]2012-2013'!F22+'[79]2012-2013'!K22</f>
        <v>31480.84</v>
      </c>
      <c r="D1384" s="23">
        <f>'[79]2012-2013'!AM22</f>
        <v>18673.850719999999</v>
      </c>
      <c r="E1384" s="21"/>
      <c r="F1384" s="21">
        <v>0</v>
      </c>
      <c r="G1384" s="21"/>
      <c r="H1384" s="23">
        <f t="shared" si="79"/>
        <v>18460.355842001856</v>
      </c>
    </row>
    <row r="1385" spans="1:8" x14ac:dyDescent="0.25">
      <c r="A1385" s="21" t="s">
        <v>5</v>
      </c>
      <c r="B1385" s="23">
        <f>'[79]2012-2013'!AQ22</f>
        <v>18460.355842001856</v>
      </c>
      <c r="C1385" s="21">
        <f>'[79]2012-2013'!F23+'[79]2012-2013'!K23</f>
        <v>33364.379999999997</v>
      </c>
      <c r="D1385" s="23">
        <f>'[79]2012-2013'!AM23</f>
        <v>19004.402559999999</v>
      </c>
      <c r="E1385" s="21"/>
      <c r="F1385" s="21"/>
      <c r="G1385" s="21"/>
      <c r="H1385" s="23">
        <f t="shared" si="79"/>
        <v>32820.333282001855</v>
      </c>
    </row>
    <row r="1386" spans="1:8" x14ac:dyDescent="0.25">
      <c r="A1386" s="21" t="s">
        <v>7</v>
      </c>
      <c r="B1386" s="23">
        <f>'[79]2012-2013'!AQ23</f>
        <v>32820.333282001855</v>
      </c>
      <c r="C1386" s="21">
        <f>'[79]2012-2013'!F24+'[79]2012-2013'!K24</f>
        <v>31455.87</v>
      </c>
      <c r="D1386" s="23">
        <f>'[79]2012-2013'!AM24</f>
        <v>18782.176360000001</v>
      </c>
      <c r="E1386" s="21"/>
      <c r="F1386" s="21"/>
      <c r="G1386" s="21"/>
      <c r="H1386" s="23">
        <f t="shared" si="79"/>
        <v>45494.026922001853</v>
      </c>
    </row>
    <row r="1387" spans="1:8" x14ac:dyDescent="0.25">
      <c r="A1387" s="21" t="s">
        <v>8</v>
      </c>
      <c r="B1387" s="23">
        <f>'[79]2012-2013'!AQ24</f>
        <v>45494.026922001853</v>
      </c>
      <c r="C1387" s="21">
        <f>'[79]2012-2013'!F25+'[79]2012-2013'!K25</f>
        <v>32467.01</v>
      </c>
      <c r="D1387" s="23">
        <f>'[79]2012-2013'!AM25</f>
        <v>19786.443640000001</v>
      </c>
      <c r="E1387" s="21"/>
      <c r="F1387" s="21"/>
      <c r="G1387" s="21"/>
      <c r="H1387" s="23">
        <f t="shared" si="79"/>
        <v>58174.59328200185</v>
      </c>
    </row>
    <row r="1388" spans="1:8" x14ac:dyDescent="0.25">
      <c r="A1388" s="21" t="s">
        <v>9</v>
      </c>
      <c r="B1388" s="23">
        <f>'[79]2012-2013'!AQ25</f>
        <v>58174.59328200185</v>
      </c>
      <c r="C1388" s="21">
        <f>'[79]2012-2013'!F26+'[79]2012-2013'!K26</f>
        <v>33078.080000000002</v>
      </c>
      <c r="D1388" s="23">
        <f>'[79]2012-2013'!AM26</f>
        <v>20036.725040000001</v>
      </c>
      <c r="E1388" s="21"/>
      <c r="F1388" s="21"/>
      <c r="G1388" s="21"/>
      <c r="H1388" s="23">
        <f t="shared" si="79"/>
        <v>71215.948242001847</v>
      </c>
    </row>
    <row r="1389" spans="1:8" x14ac:dyDescent="0.25">
      <c r="A1389" s="21" t="s">
        <v>10</v>
      </c>
      <c r="B1389" s="23">
        <f>'[79]2012-2013'!AQ26</f>
        <v>71215.948242001847</v>
      </c>
      <c r="C1389" s="21">
        <f>'[79]2012-2013'!F27+'[79]2012-2013'!K27</f>
        <v>33172.58</v>
      </c>
      <c r="D1389" s="23">
        <f>'[79]2012-2013'!AM27</f>
        <v>19339.9656</v>
      </c>
      <c r="E1389" s="21"/>
      <c r="F1389" s="21"/>
      <c r="G1389" s="21"/>
      <c r="H1389" s="23">
        <f t="shared" si="79"/>
        <v>85048.562642001853</v>
      </c>
    </row>
    <row r="1390" spans="1:8" x14ac:dyDescent="0.25">
      <c r="A1390" s="21" t="s">
        <v>11</v>
      </c>
      <c r="B1390" s="23">
        <f>'[79]2012-2013'!AQ27</f>
        <v>85048.562642001853</v>
      </c>
      <c r="C1390" s="21">
        <f>'[79]2012-2013'!F28+'[79]2012-2013'!K28</f>
        <v>30789.279999999999</v>
      </c>
      <c r="D1390" s="23">
        <f>'[79]2012-2013'!AM28</f>
        <v>19188.3272</v>
      </c>
      <c r="E1390" s="21"/>
      <c r="F1390" s="21"/>
      <c r="G1390" s="21"/>
      <c r="H1390" s="23">
        <f t="shared" si="79"/>
        <v>96649.515442001852</v>
      </c>
    </row>
    <row r="1391" spans="1:8" x14ac:dyDescent="0.25">
      <c r="A1391" s="21" t="s">
        <v>12</v>
      </c>
      <c r="B1391" s="23">
        <f>'[79]2012-2013'!AQ28</f>
        <v>96649.515442001852</v>
      </c>
      <c r="C1391" s="21">
        <f>'[79]2012-2013'!F29+'[79]2012-2013'!K29</f>
        <v>38363.909999999996</v>
      </c>
      <c r="D1391" s="23">
        <f>'[79]2012-2013'!AM29</f>
        <v>28786.290940000003</v>
      </c>
      <c r="E1391" s="21"/>
      <c r="F1391" s="21"/>
      <c r="G1391" s="21"/>
      <c r="H1391" s="23">
        <f t="shared" si="79"/>
        <v>106227.13450200183</v>
      </c>
    </row>
    <row r="1392" spans="1:8" x14ac:dyDescent="0.25">
      <c r="A1392" s="21" t="s">
        <v>13</v>
      </c>
      <c r="B1392" s="23">
        <f>'[79]2012-2013'!AQ29</f>
        <v>106227.13450200183</v>
      </c>
      <c r="C1392" s="21">
        <f>'[79]2012-2013'!F30+'[79]2012-2013'!K30</f>
        <v>39862.660000000003</v>
      </c>
      <c r="D1392" s="23">
        <f>'[79]2012-2013'!AM30</f>
        <v>26510.122439999999</v>
      </c>
      <c r="E1392" s="21"/>
      <c r="F1392" s="21"/>
      <c r="G1392" s="21"/>
      <c r="H1392" s="23">
        <f t="shared" si="79"/>
        <v>119579.67206200183</v>
      </c>
    </row>
    <row r="1393" spans="1:8" x14ac:dyDescent="0.25">
      <c r="A1393" s="21" t="s">
        <v>14</v>
      </c>
      <c r="B1393" s="23">
        <f>'[79]2012-2013'!AQ30</f>
        <v>119579.67206200183</v>
      </c>
      <c r="C1393" s="21">
        <f>'[79]2012-2013'!F31+'[79]2012-2013'!K31</f>
        <v>39063.5</v>
      </c>
      <c r="D1393" s="23">
        <f>'[79]2012-2013'!AM31</f>
        <v>26567.05228</v>
      </c>
      <c r="E1393" s="21"/>
      <c r="F1393" s="21"/>
      <c r="G1393" s="21"/>
      <c r="H1393" s="23">
        <f t="shared" si="79"/>
        <v>132076.11978200183</v>
      </c>
    </row>
    <row r="1398" spans="1:8" x14ac:dyDescent="0.25">
      <c r="G1398" s="40"/>
    </row>
  </sheetData>
  <mergeCells count="575">
    <mergeCell ref="A1311:A1313"/>
    <mergeCell ref="B1311:B1313"/>
    <mergeCell ref="C1311:C1313"/>
    <mergeCell ref="D1311:F1311"/>
    <mergeCell ref="G1311:H1312"/>
    <mergeCell ref="D1312:D1313"/>
    <mergeCell ref="E1312:F1312"/>
    <mergeCell ref="A564:A566"/>
    <mergeCell ref="B564:B566"/>
    <mergeCell ref="C564:C566"/>
    <mergeCell ref="D564:F564"/>
    <mergeCell ref="G564:H565"/>
    <mergeCell ref="D565:D566"/>
    <mergeCell ref="E565:F565"/>
    <mergeCell ref="A547:A549"/>
    <mergeCell ref="B547:B549"/>
    <mergeCell ref="C547:C549"/>
    <mergeCell ref="D547:F547"/>
    <mergeCell ref="G547:H548"/>
    <mergeCell ref="D548:D549"/>
    <mergeCell ref="E548:F548"/>
    <mergeCell ref="A530:A532"/>
    <mergeCell ref="B530:B532"/>
    <mergeCell ref="C530:C532"/>
    <mergeCell ref="D530:F530"/>
    <mergeCell ref="G530:H531"/>
    <mergeCell ref="D531:D532"/>
    <mergeCell ref="E531:F531"/>
    <mergeCell ref="A512:A514"/>
    <mergeCell ref="B512:B514"/>
    <mergeCell ref="C512:C514"/>
    <mergeCell ref="D512:F512"/>
    <mergeCell ref="G512:H513"/>
    <mergeCell ref="D513:D514"/>
    <mergeCell ref="E513:F513"/>
    <mergeCell ref="A495:A497"/>
    <mergeCell ref="B495:B497"/>
    <mergeCell ref="C495:C497"/>
    <mergeCell ref="D495:F495"/>
    <mergeCell ref="G495:H496"/>
    <mergeCell ref="D496:D497"/>
    <mergeCell ref="E496:F496"/>
    <mergeCell ref="A478:A480"/>
    <mergeCell ref="B478:B480"/>
    <mergeCell ref="C478:C480"/>
    <mergeCell ref="D478:F478"/>
    <mergeCell ref="G478:H479"/>
    <mergeCell ref="D479:D480"/>
    <mergeCell ref="E479:F479"/>
    <mergeCell ref="A462:A464"/>
    <mergeCell ref="B462:B464"/>
    <mergeCell ref="C462:C464"/>
    <mergeCell ref="D462:F462"/>
    <mergeCell ref="G462:H463"/>
    <mergeCell ref="D463:D464"/>
    <mergeCell ref="E463:F463"/>
    <mergeCell ref="A445:A447"/>
    <mergeCell ref="B445:B447"/>
    <mergeCell ref="C445:C447"/>
    <mergeCell ref="D445:F445"/>
    <mergeCell ref="G445:H446"/>
    <mergeCell ref="D446:D447"/>
    <mergeCell ref="E446:F446"/>
    <mergeCell ref="A428:A430"/>
    <mergeCell ref="B428:B430"/>
    <mergeCell ref="C428:C430"/>
    <mergeCell ref="D428:F428"/>
    <mergeCell ref="G428:H429"/>
    <mergeCell ref="D429:D430"/>
    <mergeCell ref="E429:F429"/>
    <mergeCell ref="A411:A413"/>
    <mergeCell ref="B411:B413"/>
    <mergeCell ref="C411:C413"/>
    <mergeCell ref="D411:F411"/>
    <mergeCell ref="G411:H412"/>
    <mergeCell ref="D412:D413"/>
    <mergeCell ref="E412:F412"/>
    <mergeCell ref="A394:A396"/>
    <mergeCell ref="B394:B396"/>
    <mergeCell ref="C394:C396"/>
    <mergeCell ref="D394:F394"/>
    <mergeCell ref="G394:H395"/>
    <mergeCell ref="D395:D396"/>
    <mergeCell ref="E395:F395"/>
    <mergeCell ref="A377:A379"/>
    <mergeCell ref="B377:B379"/>
    <mergeCell ref="C377:C379"/>
    <mergeCell ref="D377:F377"/>
    <mergeCell ref="G377:H378"/>
    <mergeCell ref="D378:D379"/>
    <mergeCell ref="E378:F378"/>
    <mergeCell ref="A360:A362"/>
    <mergeCell ref="B360:B362"/>
    <mergeCell ref="C360:C362"/>
    <mergeCell ref="D360:F360"/>
    <mergeCell ref="G360:H361"/>
    <mergeCell ref="D361:D362"/>
    <mergeCell ref="E361:F361"/>
    <mergeCell ref="A343:A345"/>
    <mergeCell ref="B343:B345"/>
    <mergeCell ref="C343:C345"/>
    <mergeCell ref="D343:F343"/>
    <mergeCell ref="G343:H344"/>
    <mergeCell ref="D344:D345"/>
    <mergeCell ref="E344:F344"/>
    <mergeCell ref="A326:A328"/>
    <mergeCell ref="B326:B328"/>
    <mergeCell ref="C326:C328"/>
    <mergeCell ref="D326:F326"/>
    <mergeCell ref="G326:H327"/>
    <mergeCell ref="D327:D328"/>
    <mergeCell ref="E327:F327"/>
    <mergeCell ref="A309:A311"/>
    <mergeCell ref="B309:B311"/>
    <mergeCell ref="C309:C311"/>
    <mergeCell ref="D309:F309"/>
    <mergeCell ref="G309:H310"/>
    <mergeCell ref="D310:D311"/>
    <mergeCell ref="E310:F310"/>
    <mergeCell ref="A292:A294"/>
    <mergeCell ref="B292:B294"/>
    <mergeCell ref="C292:C294"/>
    <mergeCell ref="D292:F292"/>
    <mergeCell ref="G292:H293"/>
    <mergeCell ref="D293:D294"/>
    <mergeCell ref="E293:F293"/>
    <mergeCell ref="A275:A277"/>
    <mergeCell ref="B275:B277"/>
    <mergeCell ref="C275:C277"/>
    <mergeCell ref="D275:F275"/>
    <mergeCell ref="G275:H276"/>
    <mergeCell ref="D276:D277"/>
    <mergeCell ref="E276:F276"/>
    <mergeCell ref="A258:A260"/>
    <mergeCell ref="B258:B260"/>
    <mergeCell ref="C258:C260"/>
    <mergeCell ref="D258:F258"/>
    <mergeCell ref="G258:H259"/>
    <mergeCell ref="D259:D260"/>
    <mergeCell ref="E259:F259"/>
    <mergeCell ref="A241:A243"/>
    <mergeCell ref="B241:B243"/>
    <mergeCell ref="C241:C243"/>
    <mergeCell ref="D241:F241"/>
    <mergeCell ref="G241:H242"/>
    <mergeCell ref="D242:D243"/>
    <mergeCell ref="E242:F242"/>
    <mergeCell ref="A224:A226"/>
    <mergeCell ref="B224:B226"/>
    <mergeCell ref="C224:C226"/>
    <mergeCell ref="D224:F224"/>
    <mergeCell ref="G224:H225"/>
    <mergeCell ref="D225:D226"/>
    <mergeCell ref="E225:F225"/>
    <mergeCell ref="A207:A209"/>
    <mergeCell ref="B207:B209"/>
    <mergeCell ref="C207:C209"/>
    <mergeCell ref="D207:F207"/>
    <mergeCell ref="G207:H208"/>
    <mergeCell ref="D208:D209"/>
    <mergeCell ref="E208:F208"/>
    <mergeCell ref="A190:A192"/>
    <mergeCell ref="B190:B192"/>
    <mergeCell ref="C190:C192"/>
    <mergeCell ref="D190:F190"/>
    <mergeCell ref="G190:H191"/>
    <mergeCell ref="D191:D192"/>
    <mergeCell ref="E191:F191"/>
    <mergeCell ref="A173:A175"/>
    <mergeCell ref="B173:B175"/>
    <mergeCell ref="C173:C175"/>
    <mergeCell ref="D173:F173"/>
    <mergeCell ref="G173:H174"/>
    <mergeCell ref="D174:D175"/>
    <mergeCell ref="E174:F174"/>
    <mergeCell ref="A156:A158"/>
    <mergeCell ref="B156:B158"/>
    <mergeCell ref="C156:C158"/>
    <mergeCell ref="D156:F156"/>
    <mergeCell ref="G156:H157"/>
    <mergeCell ref="D157:D158"/>
    <mergeCell ref="E157:F157"/>
    <mergeCell ref="A139:A141"/>
    <mergeCell ref="B139:B141"/>
    <mergeCell ref="C139:C141"/>
    <mergeCell ref="D139:F139"/>
    <mergeCell ref="G139:H140"/>
    <mergeCell ref="D140:D141"/>
    <mergeCell ref="E140:F140"/>
    <mergeCell ref="A122:A124"/>
    <mergeCell ref="B122:B124"/>
    <mergeCell ref="C122:C124"/>
    <mergeCell ref="D122:F122"/>
    <mergeCell ref="G122:H123"/>
    <mergeCell ref="D123:D124"/>
    <mergeCell ref="E123:F123"/>
    <mergeCell ref="A105:A107"/>
    <mergeCell ref="B105:B107"/>
    <mergeCell ref="C105:C107"/>
    <mergeCell ref="D105:F105"/>
    <mergeCell ref="G105:H106"/>
    <mergeCell ref="D106:D107"/>
    <mergeCell ref="E106:F106"/>
    <mergeCell ref="A87:A89"/>
    <mergeCell ref="B87:B89"/>
    <mergeCell ref="C87:C89"/>
    <mergeCell ref="D87:F87"/>
    <mergeCell ref="G87:H88"/>
    <mergeCell ref="D88:D89"/>
    <mergeCell ref="E88:F88"/>
    <mergeCell ref="A70:A72"/>
    <mergeCell ref="B70:B72"/>
    <mergeCell ref="C70:C72"/>
    <mergeCell ref="D70:F70"/>
    <mergeCell ref="G70:H71"/>
    <mergeCell ref="D71:D72"/>
    <mergeCell ref="E71:F71"/>
    <mergeCell ref="C19:C21"/>
    <mergeCell ref="D19:F19"/>
    <mergeCell ref="G19:H20"/>
    <mergeCell ref="D20:D21"/>
    <mergeCell ref="E20:F20"/>
    <mergeCell ref="A53:A55"/>
    <mergeCell ref="B53:B55"/>
    <mergeCell ref="C53:C55"/>
    <mergeCell ref="D53:F53"/>
    <mergeCell ref="G53:H54"/>
    <mergeCell ref="D54:D55"/>
    <mergeCell ref="E54:F54"/>
    <mergeCell ref="C1:D1"/>
    <mergeCell ref="A2:A4"/>
    <mergeCell ref="B2:B4"/>
    <mergeCell ref="C2:C4"/>
    <mergeCell ref="D2:F2"/>
    <mergeCell ref="G2:H3"/>
    <mergeCell ref="D3:D4"/>
    <mergeCell ref="E3:F3"/>
    <mergeCell ref="A581:A583"/>
    <mergeCell ref="B581:B583"/>
    <mergeCell ref="C581:C583"/>
    <mergeCell ref="D581:F581"/>
    <mergeCell ref="G581:H582"/>
    <mergeCell ref="D582:D583"/>
    <mergeCell ref="E582:F582"/>
    <mergeCell ref="A36:A38"/>
    <mergeCell ref="B36:B38"/>
    <mergeCell ref="C36:C38"/>
    <mergeCell ref="D36:F36"/>
    <mergeCell ref="G36:H37"/>
    <mergeCell ref="D37:D38"/>
    <mergeCell ref="E37:F37"/>
    <mergeCell ref="A19:A21"/>
    <mergeCell ref="B19:B21"/>
    <mergeCell ref="A598:A600"/>
    <mergeCell ref="B598:B600"/>
    <mergeCell ref="C598:C600"/>
    <mergeCell ref="D598:F598"/>
    <mergeCell ref="G598:H599"/>
    <mergeCell ref="D599:D600"/>
    <mergeCell ref="E599:F599"/>
    <mergeCell ref="A615:A617"/>
    <mergeCell ref="B615:B617"/>
    <mergeCell ref="C615:C617"/>
    <mergeCell ref="D615:F615"/>
    <mergeCell ref="G615:H616"/>
    <mergeCell ref="D616:D617"/>
    <mergeCell ref="E616:F616"/>
    <mergeCell ref="A632:A634"/>
    <mergeCell ref="B632:B634"/>
    <mergeCell ref="C632:C634"/>
    <mergeCell ref="D632:F632"/>
    <mergeCell ref="G632:H633"/>
    <mergeCell ref="D633:D634"/>
    <mergeCell ref="E633:F633"/>
    <mergeCell ref="A649:A651"/>
    <mergeCell ref="B649:B651"/>
    <mergeCell ref="C649:C651"/>
    <mergeCell ref="D649:F649"/>
    <mergeCell ref="G649:H650"/>
    <mergeCell ref="D650:D651"/>
    <mergeCell ref="E650:F650"/>
    <mergeCell ref="A666:A668"/>
    <mergeCell ref="B666:B668"/>
    <mergeCell ref="C666:C668"/>
    <mergeCell ref="D666:F666"/>
    <mergeCell ref="G666:H667"/>
    <mergeCell ref="D667:D668"/>
    <mergeCell ref="E667:F667"/>
    <mergeCell ref="A683:A685"/>
    <mergeCell ref="B683:B685"/>
    <mergeCell ref="C683:C685"/>
    <mergeCell ref="D683:F683"/>
    <mergeCell ref="G683:H684"/>
    <mergeCell ref="D684:D685"/>
    <mergeCell ref="E684:F684"/>
    <mergeCell ref="A700:A702"/>
    <mergeCell ref="B700:B702"/>
    <mergeCell ref="C700:C702"/>
    <mergeCell ref="D700:F700"/>
    <mergeCell ref="G700:H701"/>
    <mergeCell ref="D701:D702"/>
    <mergeCell ref="E701:F701"/>
    <mergeCell ref="A717:A719"/>
    <mergeCell ref="B717:B719"/>
    <mergeCell ref="C717:C719"/>
    <mergeCell ref="D717:F717"/>
    <mergeCell ref="G717:H718"/>
    <mergeCell ref="D718:D719"/>
    <mergeCell ref="E718:F718"/>
    <mergeCell ref="A734:A736"/>
    <mergeCell ref="B734:B736"/>
    <mergeCell ref="C734:C736"/>
    <mergeCell ref="D734:F734"/>
    <mergeCell ref="G734:H735"/>
    <mergeCell ref="D735:D736"/>
    <mergeCell ref="E735:F735"/>
    <mergeCell ref="A751:A753"/>
    <mergeCell ref="B751:B753"/>
    <mergeCell ref="C751:C753"/>
    <mergeCell ref="D751:F751"/>
    <mergeCell ref="G751:H752"/>
    <mergeCell ref="D752:D753"/>
    <mergeCell ref="E752:F752"/>
    <mergeCell ref="A768:A770"/>
    <mergeCell ref="B768:B770"/>
    <mergeCell ref="C768:C770"/>
    <mergeCell ref="D768:F768"/>
    <mergeCell ref="G768:H769"/>
    <mergeCell ref="D769:D770"/>
    <mergeCell ref="E769:F769"/>
    <mergeCell ref="A785:A787"/>
    <mergeCell ref="B785:B787"/>
    <mergeCell ref="C785:C787"/>
    <mergeCell ref="D785:F785"/>
    <mergeCell ref="G785:H786"/>
    <mergeCell ref="D786:D787"/>
    <mergeCell ref="E786:F786"/>
    <mergeCell ref="A802:A804"/>
    <mergeCell ref="B802:B804"/>
    <mergeCell ref="C802:C804"/>
    <mergeCell ref="D802:F802"/>
    <mergeCell ref="G802:H803"/>
    <mergeCell ref="D803:D804"/>
    <mergeCell ref="E803:F803"/>
    <mergeCell ref="A819:A821"/>
    <mergeCell ref="B819:B821"/>
    <mergeCell ref="C819:C821"/>
    <mergeCell ref="D819:F819"/>
    <mergeCell ref="G819:H820"/>
    <mergeCell ref="D820:D821"/>
    <mergeCell ref="E820:F820"/>
    <mergeCell ref="A836:A838"/>
    <mergeCell ref="B836:B838"/>
    <mergeCell ref="C836:C838"/>
    <mergeCell ref="D836:F836"/>
    <mergeCell ref="G836:H837"/>
    <mergeCell ref="D837:D838"/>
    <mergeCell ref="E837:F837"/>
    <mergeCell ref="A853:A855"/>
    <mergeCell ref="B853:B855"/>
    <mergeCell ref="C853:C855"/>
    <mergeCell ref="D853:F853"/>
    <mergeCell ref="G853:H854"/>
    <mergeCell ref="D854:D855"/>
    <mergeCell ref="E854:F854"/>
    <mergeCell ref="A870:A872"/>
    <mergeCell ref="B870:B872"/>
    <mergeCell ref="C870:C872"/>
    <mergeCell ref="D870:F870"/>
    <mergeCell ref="G870:H871"/>
    <mergeCell ref="D871:D872"/>
    <mergeCell ref="E871:F871"/>
    <mergeCell ref="A887:A889"/>
    <mergeCell ref="B887:B889"/>
    <mergeCell ref="C887:C889"/>
    <mergeCell ref="D887:F887"/>
    <mergeCell ref="G887:H888"/>
    <mergeCell ref="D888:D889"/>
    <mergeCell ref="E888:F888"/>
    <mergeCell ref="A904:A906"/>
    <mergeCell ref="B904:B906"/>
    <mergeCell ref="C904:C906"/>
    <mergeCell ref="D904:F904"/>
    <mergeCell ref="G904:H905"/>
    <mergeCell ref="D905:D906"/>
    <mergeCell ref="E905:F905"/>
    <mergeCell ref="A921:A923"/>
    <mergeCell ref="B921:B923"/>
    <mergeCell ref="C921:C923"/>
    <mergeCell ref="D921:F921"/>
    <mergeCell ref="G921:H922"/>
    <mergeCell ref="D922:D923"/>
    <mergeCell ref="E922:F922"/>
    <mergeCell ref="A938:A940"/>
    <mergeCell ref="B938:B940"/>
    <mergeCell ref="C938:C940"/>
    <mergeCell ref="D938:F938"/>
    <mergeCell ref="G938:H939"/>
    <mergeCell ref="D939:D940"/>
    <mergeCell ref="E939:F939"/>
    <mergeCell ref="A954:A956"/>
    <mergeCell ref="B954:B956"/>
    <mergeCell ref="C954:C956"/>
    <mergeCell ref="D954:F954"/>
    <mergeCell ref="G954:H955"/>
    <mergeCell ref="D955:D956"/>
    <mergeCell ref="E955:F955"/>
    <mergeCell ref="A971:A973"/>
    <mergeCell ref="B971:B973"/>
    <mergeCell ref="C971:C973"/>
    <mergeCell ref="D971:F971"/>
    <mergeCell ref="G971:H972"/>
    <mergeCell ref="D972:D973"/>
    <mergeCell ref="E972:F972"/>
    <mergeCell ref="A988:A990"/>
    <mergeCell ref="B988:B990"/>
    <mergeCell ref="C988:C990"/>
    <mergeCell ref="D988:F988"/>
    <mergeCell ref="G988:H989"/>
    <mergeCell ref="D989:D990"/>
    <mergeCell ref="E989:F989"/>
    <mergeCell ref="A1005:A1007"/>
    <mergeCell ref="B1005:B1007"/>
    <mergeCell ref="C1005:C1007"/>
    <mergeCell ref="D1005:F1005"/>
    <mergeCell ref="G1005:H1006"/>
    <mergeCell ref="D1006:D1007"/>
    <mergeCell ref="E1006:F1006"/>
    <mergeCell ref="A1022:A1024"/>
    <mergeCell ref="B1022:B1024"/>
    <mergeCell ref="C1022:C1024"/>
    <mergeCell ref="D1022:F1022"/>
    <mergeCell ref="G1022:H1023"/>
    <mergeCell ref="D1023:D1024"/>
    <mergeCell ref="E1023:F1023"/>
    <mergeCell ref="A1039:A1041"/>
    <mergeCell ref="B1039:B1041"/>
    <mergeCell ref="C1039:C1041"/>
    <mergeCell ref="D1039:F1039"/>
    <mergeCell ref="G1039:H1040"/>
    <mergeCell ref="D1040:D1041"/>
    <mergeCell ref="E1040:F1040"/>
    <mergeCell ref="A1056:A1058"/>
    <mergeCell ref="B1056:B1058"/>
    <mergeCell ref="C1056:C1058"/>
    <mergeCell ref="D1056:F1056"/>
    <mergeCell ref="G1056:H1057"/>
    <mergeCell ref="D1057:D1058"/>
    <mergeCell ref="E1057:F1057"/>
    <mergeCell ref="A1073:A1075"/>
    <mergeCell ref="B1073:B1075"/>
    <mergeCell ref="C1073:C1075"/>
    <mergeCell ref="D1073:F1073"/>
    <mergeCell ref="G1073:H1074"/>
    <mergeCell ref="D1074:D1075"/>
    <mergeCell ref="E1074:F1074"/>
    <mergeCell ref="A1090:A1092"/>
    <mergeCell ref="B1090:B1092"/>
    <mergeCell ref="C1090:C1092"/>
    <mergeCell ref="D1090:F1090"/>
    <mergeCell ref="G1090:H1091"/>
    <mergeCell ref="D1091:D1092"/>
    <mergeCell ref="E1091:F1091"/>
    <mergeCell ref="A1107:A1109"/>
    <mergeCell ref="B1107:B1109"/>
    <mergeCell ref="C1107:C1109"/>
    <mergeCell ref="D1107:F1107"/>
    <mergeCell ref="G1107:H1108"/>
    <mergeCell ref="D1108:D1109"/>
    <mergeCell ref="E1108:F1108"/>
    <mergeCell ref="A1124:A1126"/>
    <mergeCell ref="B1124:B1126"/>
    <mergeCell ref="C1124:C1126"/>
    <mergeCell ref="D1124:F1124"/>
    <mergeCell ref="G1124:H1125"/>
    <mergeCell ref="D1125:D1126"/>
    <mergeCell ref="E1125:F1125"/>
    <mergeCell ref="A1141:A1143"/>
    <mergeCell ref="B1141:B1143"/>
    <mergeCell ref="C1141:C1143"/>
    <mergeCell ref="D1141:F1141"/>
    <mergeCell ref="G1141:H1142"/>
    <mergeCell ref="D1142:D1143"/>
    <mergeCell ref="E1142:F1142"/>
    <mergeCell ref="A1158:A1160"/>
    <mergeCell ref="B1158:B1160"/>
    <mergeCell ref="C1158:C1160"/>
    <mergeCell ref="D1158:F1158"/>
    <mergeCell ref="G1158:H1159"/>
    <mergeCell ref="D1159:D1160"/>
    <mergeCell ref="E1159:F1159"/>
    <mergeCell ref="A1175:A1177"/>
    <mergeCell ref="B1175:B1177"/>
    <mergeCell ref="C1175:C1177"/>
    <mergeCell ref="D1175:F1175"/>
    <mergeCell ref="G1175:H1176"/>
    <mergeCell ref="D1176:D1177"/>
    <mergeCell ref="E1176:F1176"/>
    <mergeCell ref="A1192:A1194"/>
    <mergeCell ref="B1192:B1194"/>
    <mergeCell ref="C1192:C1194"/>
    <mergeCell ref="D1192:F1192"/>
    <mergeCell ref="G1192:H1193"/>
    <mergeCell ref="D1193:D1194"/>
    <mergeCell ref="E1193:F1193"/>
    <mergeCell ref="A1209:A1211"/>
    <mergeCell ref="B1209:B1211"/>
    <mergeCell ref="C1209:C1211"/>
    <mergeCell ref="D1209:F1209"/>
    <mergeCell ref="G1209:H1210"/>
    <mergeCell ref="D1210:D1211"/>
    <mergeCell ref="E1210:F1210"/>
    <mergeCell ref="A1226:A1228"/>
    <mergeCell ref="B1226:B1228"/>
    <mergeCell ref="C1226:C1228"/>
    <mergeCell ref="D1226:F1226"/>
    <mergeCell ref="G1226:H1227"/>
    <mergeCell ref="D1227:D1228"/>
    <mergeCell ref="E1227:F1227"/>
    <mergeCell ref="A1243:A1245"/>
    <mergeCell ref="B1243:B1245"/>
    <mergeCell ref="C1243:C1245"/>
    <mergeCell ref="D1243:F1243"/>
    <mergeCell ref="G1243:H1244"/>
    <mergeCell ref="D1244:D1245"/>
    <mergeCell ref="E1244:F1244"/>
    <mergeCell ref="A1260:A1262"/>
    <mergeCell ref="B1260:B1262"/>
    <mergeCell ref="C1260:C1262"/>
    <mergeCell ref="D1260:F1260"/>
    <mergeCell ref="G1260:H1261"/>
    <mergeCell ref="D1261:D1262"/>
    <mergeCell ref="E1261:F1261"/>
    <mergeCell ref="A1277:A1279"/>
    <mergeCell ref="B1277:B1279"/>
    <mergeCell ref="C1277:C1279"/>
    <mergeCell ref="D1277:F1277"/>
    <mergeCell ref="G1277:H1278"/>
    <mergeCell ref="D1278:D1279"/>
    <mergeCell ref="E1278:F1278"/>
    <mergeCell ref="A1294:A1296"/>
    <mergeCell ref="B1294:B1296"/>
    <mergeCell ref="C1294:C1296"/>
    <mergeCell ref="D1294:F1294"/>
    <mergeCell ref="G1294:H1295"/>
    <mergeCell ref="D1295:D1296"/>
    <mergeCell ref="E1295:F1295"/>
    <mergeCell ref="A1328:A1330"/>
    <mergeCell ref="B1328:B1330"/>
    <mergeCell ref="C1328:C1330"/>
    <mergeCell ref="D1328:F1328"/>
    <mergeCell ref="G1328:H1329"/>
    <mergeCell ref="D1329:D1330"/>
    <mergeCell ref="E1329:F1329"/>
    <mergeCell ref="A1345:A1347"/>
    <mergeCell ref="B1345:B1347"/>
    <mergeCell ref="C1345:C1347"/>
    <mergeCell ref="D1345:F1345"/>
    <mergeCell ref="G1345:H1346"/>
    <mergeCell ref="D1346:D1347"/>
    <mergeCell ref="E1346:F1346"/>
    <mergeCell ref="A1362:A1364"/>
    <mergeCell ref="B1362:B1364"/>
    <mergeCell ref="C1362:C1364"/>
    <mergeCell ref="D1362:F1362"/>
    <mergeCell ref="G1362:H1363"/>
    <mergeCell ref="D1363:D1364"/>
    <mergeCell ref="E1363:F1363"/>
    <mergeCell ref="A1379:A1381"/>
    <mergeCell ref="B1379:B1381"/>
    <mergeCell ref="C1379:C1381"/>
    <mergeCell ref="D1379:F1379"/>
    <mergeCell ref="G1379:H1380"/>
    <mergeCell ref="D1380:D1381"/>
    <mergeCell ref="E1380:F1380"/>
  </mergeCells>
  <pageMargins left="0.59055118110236227" right="0.31496062992125984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2014-12-25T04:39:30Z</dcterms:modified>
</cp:coreProperties>
</file>